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2780" activeTab="4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Sheet1" sheetId="9" r:id="rId8"/>
  </sheets>
  <calcPr calcId="125725"/>
</workbook>
</file>

<file path=xl/calcChain.xml><?xml version="1.0" encoding="utf-8"?>
<calcChain xmlns="http://schemas.openxmlformats.org/spreadsheetml/2006/main">
  <c r="BW5" i="8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4"/>
  <c r="BW5" i="6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4"/>
  <c r="BW5" i="5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4"/>
  <c r="BW5" i="4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4"/>
  <c r="BW5" i="1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5" i="3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5" i="2"/>
  <c r="BW6"/>
  <c r="BW7"/>
  <c r="BW8"/>
  <c r="BW9"/>
  <c r="BW10"/>
  <c r="BW11"/>
  <c r="BW12"/>
  <c r="BW13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4"/>
  <c r="BP36" i="8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 s="1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P34"/>
  <c r="BQ34" s="1"/>
  <c r="BR34" s="1"/>
  <c r="BI34"/>
  <c r="BJ34" s="1"/>
  <c r="BK34" s="1"/>
  <c r="BB34"/>
  <c r="BC34" s="1"/>
  <c r="BD34" s="1"/>
  <c r="AU34"/>
  <c r="AV34" s="1"/>
  <c r="AW34" s="1"/>
  <c r="AN34"/>
  <c r="AO34" s="1"/>
  <c r="AP34" s="1"/>
  <c r="AG34"/>
  <c r="AH34" s="1"/>
  <c r="Z34"/>
  <c r="AA34" s="1"/>
  <c r="S34"/>
  <c r="T34" s="1"/>
  <c r="L34"/>
  <c r="BX34" s="1"/>
  <c r="F34"/>
  <c r="G34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BQ32"/>
  <c r="BP32"/>
  <c r="BJ32"/>
  <c r="BI32"/>
  <c r="BC32"/>
  <c r="BB32"/>
  <c r="AV32"/>
  <c r="AU32"/>
  <c r="AO32"/>
  <c r="AN32"/>
  <c r="AH32"/>
  <c r="AG32"/>
  <c r="AA32"/>
  <c r="Z32"/>
  <c r="T32"/>
  <c r="S32"/>
  <c r="M32"/>
  <c r="L32"/>
  <c r="BX32" s="1"/>
  <c r="F32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G31"/>
  <c r="F31"/>
  <c r="H31" s="1"/>
  <c r="BP36" i="6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 s="1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Q34"/>
  <c r="BR34" s="1"/>
  <c r="BP34"/>
  <c r="BI34"/>
  <c r="BJ34" s="1"/>
  <c r="BB34"/>
  <c r="BC34" s="1"/>
  <c r="AU34"/>
  <c r="AV34" s="1"/>
  <c r="AN34"/>
  <c r="AO34" s="1"/>
  <c r="AP34" s="1"/>
  <c r="AG34"/>
  <c r="AH34" s="1"/>
  <c r="AI34" s="1"/>
  <c r="Z34"/>
  <c r="AA34" s="1"/>
  <c r="AB34" s="1"/>
  <c r="S34"/>
  <c r="T34" s="1"/>
  <c r="U34" s="1"/>
  <c r="L34"/>
  <c r="BX34" s="1"/>
  <c r="F34"/>
  <c r="G34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BQ32"/>
  <c r="BP32"/>
  <c r="BJ32"/>
  <c r="BI32"/>
  <c r="BC32"/>
  <c r="BB32"/>
  <c r="AV32"/>
  <c r="AU32"/>
  <c r="AO32"/>
  <c r="AN32"/>
  <c r="AH32"/>
  <c r="AG32"/>
  <c r="AA32"/>
  <c r="Z32"/>
  <c r="T32"/>
  <c r="S32"/>
  <c r="M32"/>
  <c r="L32"/>
  <c r="BX32" s="1"/>
  <c r="F32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G31"/>
  <c r="F31"/>
  <c r="H31" s="1"/>
  <c r="BP36" i="5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 s="1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Q34"/>
  <c r="BR34" s="1"/>
  <c r="BP34"/>
  <c r="BI34"/>
  <c r="BJ34" s="1"/>
  <c r="BK34" s="1"/>
  <c r="BC34"/>
  <c r="BD34" s="1"/>
  <c r="BB34"/>
  <c r="AU34"/>
  <c r="AV34" s="1"/>
  <c r="AW34" s="1"/>
  <c r="AO34"/>
  <c r="AP34" s="1"/>
  <c r="AN34"/>
  <c r="AG34"/>
  <c r="AH34" s="1"/>
  <c r="AI34" s="1"/>
  <c r="AA34"/>
  <c r="AB34" s="1"/>
  <c r="Z34"/>
  <c r="S34"/>
  <c r="T34" s="1"/>
  <c r="U34" s="1"/>
  <c r="M34"/>
  <c r="L34"/>
  <c r="BX34" s="1"/>
  <c r="F34"/>
  <c r="G34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G31" s="1"/>
  <c r="BQ32"/>
  <c r="BP32"/>
  <c r="BJ32"/>
  <c r="BI32"/>
  <c r="BC32"/>
  <c r="BB32"/>
  <c r="AV32"/>
  <c r="AU32"/>
  <c r="AO32"/>
  <c r="AN32"/>
  <c r="AH32"/>
  <c r="AG32"/>
  <c r="AA32"/>
  <c r="Z32"/>
  <c r="T32"/>
  <c r="S32"/>
  <c r="M32"/>
  <c r="L32"/>
  <c r="BX32" s="1"/>
  <c r="F32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F31"/>
  <c r="H31" s="1"/>
  <c r="BP36" i="4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 s="1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P34"/>
  <c r="BQ34" s="1"/>
  <c r="BR34" s="1"/>
  <c r="BI34"/>
  <c r="BJ34" s="1"/>
  <c r="BK34" s="1"/>
  <c r="BB34"/>
  <c r="BC34" s="1"/>
  <c r="BD34" s="1"/>
  <c r="AU34"/>
  <c r="AV34" s="1"/>
  <c r="AW34" s="1"/>
  <c r="AN34"/>
  <c r="AO34" s="1"/>
  <c r="AP34" s="1"/>
  <c r="AG34"/>
  <c r="AH34" s="1"/>
  <c r="AI34" s="1"/>
  <c r="Z34"/>
  <c r="AA34" s="1"/>
  <c r="AB34" s="1"/>
  <c r="S34"/>
  <c r="T34" s="1"/>
  <c r="U34" s="1"/>
  <c r="L34"/>
  <c r="BX34" s="1"/>
  <c r="F34"/>
  <c r="G34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BQ32"/>
  <c r="BP32"/>
  <c r="BJ32"/>
  <c r="BI32"/>
  <c r="BC32"/>
  <c r="BB32"/>
  <c r="AV32"/>
  <c r="AU32"/>
  <c r="AO32"/>
  <c r="AN32"/>
  <c r="AH32"/>
  <c r="AG32"/>
  <c r="AA32"/>
  <c r="Z32"/>
  <c r="T32"/>
  <c r="S32"/>
  <c r="M32"/>
  <c r="L32"/>
  <c r="BX32" s="1"/>
  <c r="F32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G31"/>
  <c r="F31"/>
  <c r="H31" s="1"/>
  <c r="BP36" i="2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 s="1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Q34"/>
  <c r="BR34" s="1"/>
  <c r="BP34"/>
  <c r="BI34"/>
  <c r="BJ34" s="1"/>
  <c r="BK34" s="1"/>
  <c r="BC34"/>
  <c r="BD34" s="1"/>
  <c r="BB34"/>
  <c r="AU34"/>
  <c r="AV34" s="1"/>
  <c r="AW34" s="1"/>
  <c r="AO34"/>
  <c r="AP34" s="1"/>
  <c r="AN34"/>
  <c r="AG34"/>
  <c r="AH34" s="1"/>
  <c r="AI34" s="1"/>
  <c r="AA34"/>
  <c r="AB34" s="1"/>
  <c r="Z34"/>
  <c r="S34"/>
  <c r="T34" s="1"/>
  <c r="M34"/>
  <c r="L34"/>
  <c r="BX34" s="1"/>
  <c r="F34"/>
  <c r="G34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G31" s="1"/>
  <c r="BQ32"/>
  <c r="BP32"/>
  <c r="BJ32"/>
  <c r="BI32"/>
  <c r="BC32"/>
  <c r="BB32"/>
  <c r="AV32"/>
  <c r="AU32"/>
  <c r="AO32"/>
  <c r="AN32"/>
  <c r="AH32"/>
  <c r="AG32"/>
  <c r="AA32"/>
  <c r="Z32"/>
  <c r="T32"/>
  <c r="S32"/>
  <c r="M32"/>
  <c r="L32"/>
  <c r="BX32" s="1"/>
  <c r="F32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F31"/>
  <c r="H31" s="1"/>
  <c r="BP36" i="3"/>
  <c r="BQ36" s="1"/>
  <c r="BI36"/>
  <c r="BJ36" s="1"/>
  <c r="BB36"/>
  <c r="BC36" s="1"/>
  <c r="AU36"/>
  <c r="AV36" s="1"/>
  <c r="AN36"/>
  <c r="AO36" s="1"/>
  <c r="AG36"/>
  <c r="AH36" s="1"/>
  <c r="Z36"/>
  <c r="AA36" s="1"/>
  <c r="S36"/>
  <c r="T36" s="1"/>
  <c r="L36"/>
  <c r="BX36" s="1"/>
  <c r="F36"/>
  <c r="BP35"/>
  <c r="BQ35" s="1"/>
  <c r="BI35"/>
  <c r="BJ35" s="1"/>
  <c r="BB35"/>
  <c r="BC35" s="1"/>
  <c r="AU35"/>
  <c r="AV35" s="1"/>
  <c r="AN35"/>
  <c r="AO35" s="1"/>
  <c r="AG35"/>
  <c r="AH35" s="1"/>
  <c r="Z35"/>
  <c r="AA35" s="1"/>
  <c r="S35"/>
  <c r="T35" s="1"/>
  <c r="L35"/>
  <c r="M35" s="1"/>
  <c r="F35"/>
  <c r="BP34"/>
  <c r="BQ34" s="1"/>
  <c r="BR34" s="1"/>
  <c r="BI34"/>
  <c r="BJ34" s="1"/>
  <c r="BK34" s="1"/>
  <c r="BB34"/>
  <c r="BC34" s="1"/>
  <c r="BD34" s="1"/>
  <c r="AU34"/>
  <c r="AV34" s="1"/>
  <c r="AW34" s="1"/>
  <c r="AN34"/>
  <c r="AO34" s="1"/>
  <c r="AP34" s="1"/>
  <c r="AG34"/>
  <c r="AH34" s="1"/>
  <c r="AI34" s="1"/>
  <c r="Z34"/>
  <c r="AA34" s="1"/>
  <c r="AB34" s="1"/>
  <c r="S34"/>
  <c r="T34" s="1"/>
  <c r="U34" s="1"/>
  <c r="L34"/>
  <c r="BX34" s="1"/>
  <c r="F34"/>
  <c r="G34" s="1"/>
  <c r="BP33"/>
  <c r="BQ33" s="1"/>
  <c r="BI33"/>
  <c r="BJ33" s="1"/>
  <c r="BB33"/>
  <c r="BC33" s="1"/>
  <c r="AU33"/>
  <c r="AV33" s="1"/>
  <c r="AN33"/>
  <c r="AO33" s="1"/>
  <c r="AG33"/>
  <c r="AH33" s="1"/>
  <c r="Z33"/>
  <c r="AA33" s="1"/>
  <c r="S33"/>
  <c r="T33" s="1"/>
  <c r="L33"/>
  <c r="M33" s="1"/>
  <c r="F33"/>
  <c r="G31" s="1"/>
  <c r="BQ32"/>
  <c r="BP32"/>
  <c r="BJ32"/>
  <c r="BI32"/>
  <c r="BC32"/>
  <c r="BB32"/>
  <c r="AV32"/>
  <c r="AU32"/>
  <c r="AO32"/>
  <c r="AN32"/>
  <c r="AH32"/>
  <c r="AG32"/>
  <c r="AA32"/>
  <c r="Z32"/>
  <c r="T32"/>
  <c r="S32"/>
  <c r="M32"/>
  <c r="L32"/>
  <c r="BX32" s="1"/>
  <c r="F32"/>
  <c r="BP31"/>
  <c r="BQ31" s="1"/>
  <c r="BI31"/>
  <c r="BJ31" s="1"/>
  <c r="BB31"/>
  <c r="BC31" s="1"/>
  <c r="AU31"/>
  <c r="AV31" s="1"/>
  <c r="AN31"/>
  <c r="AO31" s="1"/>
  <c r="AG31"/>
  <c r="AH31" s="1"/>
  <c r="Z31"/>
  <c r="AA31" s="1"/>
  <c r="S31"/>
  <c r="T31" s="1"/>
  <c r="L31"/>
  <c r="M31" s="1"/>
  <c r="F31"/>
  <c r="H31" s="1"/>
  <c r="BU34" i="1"/>
  <c r="BT34"/>
  <c r="BR34"/>
  <c r="BS34"/>
  <c r="BS31"/>
  <c r="BR31"/>
  <c r="BX31"/>
  <c r="BX32"/>
  <c r="BX33"/>
  <c r="BX34"/>
  <c r="BX35"/>
  <c r="BX36"/>
  <c r="BP31"/>
  <c r="BQ31" s="1"/>
  <c r="BP32"/>
  <c r="BQ32" s="1"/>
  <c r="BP33"/>
  <c r="BQ33" s="1"/>
  <c r="BP34"/>
  <c r="BQ34" s="1"/>
  <c r="BP35"/>
  <c r="BQ35" s="1"/>
  <c r="BP36"/>
  <c r="BQ36" s="1"/>
  <c r="BN34"/>
  <c r="BM34"/>
  <c r="BK34"/>
  <c r="BL34"/>
  <c r="BL31"/>
  <c r="BK31"/>
  <c r="BI31"/>
  <c r="BJ31" s="1"/>
  <c r="BI32"/>
  <c r="BJ32" s="1"/>
  <c r="BI33"/>
  <c r="BJ33" s="1"/>
  <c r="BI34"/>
  <c r="BJ34" s="1"/>
  <c r="BI35"/>
  <c r="BJ35" s="1"/>
  <c r="BI36"/>
  <c r="BJ36" s="1"/>
  <c r="BG34"/>
  <c r="BF34"/>
  <c r="BD34"/>
  <c r="BE34"/>
  <c r="BE31"/>
  <c r="BD31"/>
  <c r="BB31"/>
  <c r="BC31" s="1"/>
  <c r="BB32"/>
  <c r="BC32" s="1"/>
  <c r="BB33"/>
  <c r="BC33" s="1"/>
  <c r="BB34"/>
  <c r="BC34" s="1"/>
  <c r="BB35"/>
  <c r="BC35" s="1"/>
  <c r="BB36"/>
  <c r="BC36" s="1"/>
  <c r="AZ34"/>
  <c r="AY34"/>
  <c r="AW34"/>
  <c r="AX34"/>
  <c r="AX31"/>
  <c r="AW31"/>
  <c r="AU31"/>
  <c r="AV31" s="1"/>
  <c r="AU32"/>
  <c r="AV32"/>
  <c r="AU33"/>
  <c r="AV33"/>
  <c r="AU34"/>
  <c r="AV34"/>
  <c r="AU35"/>
  <c r="AV35"/>
  <c r="AU36"/>
  <c r="AV36"/>
  <c r="AS34"/>
  <c r="AR34"/>
  <c r="AP34"/>
  <c r="AQ34"/>
  <c r="AQ31"/>
  <c r="AP31"/>
  <c r="AN31"/>
  <c r="AO31" s="1"/>
  <c r="AN32"/>
  <c r="AO32" s="1"/>
  <c r="AN33"/>
  <c r="AO33" s="1"/>
  <c r="AN34"/>
  <c r="AO34" s="1"/>
  <c r="AN35"/>
  <c r="AO35" s="1"/>
  <c r="AN36"/>
  <c r="AO36" s="1"/>
  <c r="AL34"/>
  <c r="AK34"/>
  <c r="AI34"/>
  <c r="AJ34"/>
  <c r="AJ31"/>
  <c r="AI31"/>
  <c r="AG31"/>
  <c r="AH31" s="1"/>
  <c r="AG32"/>
  <c r="AH32" s="1"/>
  <c r="AG33"/>
  <c r="AH33" s="1"/>
  <c r="AG34"/>
  <c r="AH34" s="1"/>
  <c r="AG35"/>
  <c r="AH35" s="1"/>
  <c r="AG36"/>
  <c r="AH36" s="1"/>
  <c r="AE34"/>
  <c r="AD34"/>
  <c r="AB34"/>
  <c r="AC34"/>
  <c r="AC31"/>
  <c r="AB31"/>
  <c r="Z31"/>
  <c r="AA31" s="1"/>
  <c r="Z32"/>
  <c r="AA32" s="1"/>
  <c r="Z33"/>
  <c r="AA33" s="1"/>
  <c r="Z34"/>
  <c r="AA34" s="1"/>
  <c r="Z35"/>
  <c r="AA35" s="1"/>
  <c r="Z36"/>
  <c r="AA36" s="1"/>
  <c r="X34"/>
  <c r="W34"/>
  <c r="U34"/>
  <c r="V34"/>
  <c r="V31"/>
  <c r="U31"/>
  <c r="S31"/>
  <c r="T31" s="1"/>
  <c r="S32"/>
  <c r="T32" s="1"/>
  <c r="S33"/>
  <c r="T33" s="1"/>
  <c r="S34"/>
  <c r="T34" s="1"/>
  <c r="S35"/>
  <c r="T35" s="1"/>
  <c r="S36"/>
  <c r="T36" s="1"/>
  <c r="Q34"/>
  <c r="P34"/>
  <c r="N34"/>
  <c r="O34"/>
  <c r="O31"/>
  <c r="N31"/>
  <c r="M31"/>
  <c r="M32"/>
  <c r="M33"/>
  <c r="M34"/>
  <c r="M35"/>
  <c r="M36"/>
  <c r="L31"/>
  <c r="L32"/>
  <c r="L33"/>
  <c r="L34"/>
  <c r="L35"/>
  <c r="L36"/>
  <c r="J34"/>
  <c r="I34"/>
  <c r="H34"/>
  <c r="G34"/>
  <c r="F32"/>
  <c r="F33"/>
  <c r="F34"/>
  <c r="F35"/>
  <c r="F36"/>
  <c r="H31"/>
  <c r="G31"/>
  <c r="F31"/>
  <c r="B35" i="8"/>
  <c r="B36" s="1"/>
  <c r="B32"/>
  <c r="B33" s="1"/>
  <c r="BX30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Y28" s="1"/>
  <c r="BP28"/>
  <c r="BQ28" s="1"/>
  <c r="BI28"/>
  <c r="BJ28" s="1"/>
  <c r="BB28"/>
  <c r="BC28" s="1"/>
  <c r="AU28"/>
  <c r="AV28" s="1"/>
  <c r="AN28"/>
  <c r="AO28" s="1"/>
  <c r="AG28"/>
  <c r="AH28" s="1"/>
  <c r="Z28"/>
  <c r="AA28" s="1"/>
  <c r="S28"/>
  <c r="T28" s="1"/>
  <c r="L28"/>
  <c r="M28" s="1"/>
  <c r="G28"/>
  <c r="F28"/>
  <c r="H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Y25" s="1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G25"/>
  <c r="F25"/>
  <c r="H25" s="1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Y22" s="1"/>
  <c r="BP22"/>
  <c r="BQ22" s="1"/>
  <c r="BI22"/>
  <c r="BJ22" s="1"/>
  <c r="BB22"/>
  <c r="BC22" s="1"/>
  <c r="AU22"/>
  <c r="AV22" s="1"/>
  <c r="AN22"/>
  <c r="AO22" s="1"/>
  <c r="AG22"/>
  <c r="AH22" s="1"/>
  <c r="Z22"/>
  <c r="AA22" s="1"/>
  <c r="S22"/>
  <c r="T22" s="1"/>
  <c r="L22"/>
  <c r="M22" s="1"/>
  <c r="G22"/>
  <c r="F22"/>
  <c r="H22" s="1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Y19" s="1"/>
  <c r="BP19"/>
  <c r="BQ19" s="1"/>
  <c r="BI19"/>
  <c r="BJ19" s="1"/>
  <c r="BB19"/>
  <c r="BC19" s="1"/>
  <c r="AU19"/>
  <c r="AV19" s="1"/>
  <c r="AN19"/>
  <c r="AO19" s="1"/>
  <c r="AG19"/>
  <c r="AH19" s="1"/>
  <c r="Z19"/>
  <c r="AA19" s="1"/>
  <c r="S19"/>
  <c r="T19" s="1"/>
  <c r="L19"/>
  <c r="M19" s="1"/>
  <c r="G19"/>
  <c r="F19"/>
  <c r="H19" s="1"/>
  <c r="BX18"/>
  <c r="BP18"/>
  <c r="BQ18" s="1"/>
  <c r="BI18"/>
  <c r="BJ18" s="1"/>
  <c r="BB18"/>
  <c r="BC18" s="1"/>
  <c r="AU18"/>
  <c r="AV18" s="1"/>
  <c r="AN18"/>
  <c r="AO18" s="1"/>
  <c r="AG18"/>
  <c r="AH18" s="1"/>
  <c r="Z18"/>
  <c r="AA18" s="1"/>
  <c r="S18"/>
  <c r="T18" s="1"/>
  <c r="L18"/>
  <c r="M18" s="1"/>
  <c r="F18"/>
  <c r="BX17"/>
  <c r="BP17"/>
  <c r="BQ17" s="1"/>
  <c r="BI17"/>
  <c r="BJ17" s="1"/>
  <c r="BB17"/>
  <c r="BC17" s="1"/>
  <c r="AU17"/>
  <c r="AV17" s="1"/>
  <c r="AN17"/>
  <c r="AO17" s="1"/>
  <c r="AG17"/>
  <c r="AH17" s="1"/>
  <c r="Z17"/>
  <c r="AA17" s="1"/>
  <c r="S17"/>
  <c r="T17" s="1"/>
  <c r="L17"/>
  <c r="M17" s="1"/>
  <c r="F17"/>
  <c r="BX16"/>
  <c r="BY16" s="1"/>
  <c r="BP16"/>
  <c r="BQ16" s="1"/>
  <c r="BI16"/>
  <c r="BJ16" s="1"/>
  <c r="BB16"/>
  <c r="BC16" s="1"/>
  <c r="AU16"/>
  <c r="AV16" s="1"/>
  <c r="AN16"/>
  <c r="AO16" s="1"/>
  <c r="AG16"/>
  <c r="AH16" s="1"/>
  <c r="Z16"/>
  <c r="AA16" s="1"/>
  <c r="S16"/>
  <c r="T16" s="1"/>
  <c r="L16"/>
  <c r="M16" s="1"/>
  <c r="G16"/>
  <c r="I16" s="1"/>
  <c r="F16"/>
  <c r="H16" s="1"/>
  <c r="J16" s="1"/>
  <c r="BX15"/>
  <c r="BP15"/>
  <c r="BQ15" s="1"/>
  <c r="BI15"/>
  <c r="BJ15" s="1"/>
  <c r="BB15"/>
  <c r="BC15" s="1"/>
  <c r="AU15"/>
  <c r="AV15" s="1"/>
  <c r="AN15"/>
  <c r="AO15" s="1"/>
  <c r="AG15"/>
  <c r="AH15" s="1"/>
  <c r="Z15"/>
  <c r="AA15" s="1"/>
  <c r="S15"/>
  <c r="T15" s="1"/>
  <c r="L15"/>
  <c r="M15" s="1"/>
  <c r="F15"/>
  <c r="BX14"/>
  <c r="BP14"/>
  <c r="BQ14" s="1"/>
  <c r="BI14"/>
  <c r="BJ14" s="1"/>
  <c r="BB14"/>
  <c r="BC14" s="1"/>
  <c r="AU14"/>
  <c r="AV14" s="1"/>
  <c r="AN14"/>
  <c r="AO14" s="1"/>
  <c r="AG14"/>
  <c r="AH14" s="1"/>
  <c r="Z14"/>
  <c r="AA14" s="1"/>
  <c r="S14"/>
  <c r="T14" s="1"/>
  <c r="L14"/>
  <c r="M14" s="1"/>
  <c r="F14"/>
  <c r="BZ13"/>
  <c r="BX13"/>
  <c r="BP13"/>
  <c r="BQ13" s="1"/>
  <c r="BS13" s="1"/>
  <c r="BK13"/>
  <c r="BI13"/>
  <c r="BJ13" s="1"/>
  <c r="BB13"/>
  <c r="BC13" s="1"/>
  <c r="BE13" s="1"/>
  <c r="AW13"/>
  <c r="AU13"/>
  <c r="AV13" s="1"/>
  <c r="AN13"/>
  <c r="AO13" s="1"/>
  <c r="AQ13" s="1"/>
  <c r="AI13"/>
  <c r="AG13"/>
  <c r="AH13" s="1"/>
  <c r="Z13"/>
  <c r="AA13" s="1"/>
  <c r="AC13" s="1"/>
  <c r="U13"/>
  <c r="S13"/>
  <c r="T13" s="1"/>
  <c r="L13"/>
  <c r="M13" s="1"/>
  <c r="O13" s="1"/>
  <c r="G13"/>
  <c r="I13" s="1"/>
  <c r="F13"/>
  <c r="H13" s="1"/>
  <c r="BX12"/>
  <c r="BP12"/>
  <c r="BQ12" s="1"/>
  <c r="BI12"/>
  <c r="BJ12" s="1"/>
  <c r="BB12"/>
  <c r="BC12" s="1"/>
  <c r="AU12"/>
  <c r="AV12" s="1"/>
  <c r="AN12"/>
  <c r="AO12" s="1"/>
  <c r="AG12"/>
  <c r="AH12" s="1"/>
  <c r="Z12"/>
  <c r="AA12" s="1"/>
  <c r="S12"/>
  <c r="T12" s="1"/>
  <c r="L12"/>
  <c r="M12" s="1"/>
  <c r="F12"/>
  <c r="BX11"/>
  <c r="BP11"/>
  <c r="BQ11" s="1"/>
  <c r="BI11"/>
  <c r="BJ11" s="1"/>
  <c r="BB11"/>
  <c r="BC11" s="1"/>
  <c r="AU11"/>
  <c r="AV11" s="1"/>
  <c r="AN11"/>
  <c r="AO11" s="1"/>
  <c r="AG11"/>
  <c r="AH11" s="1"/>
  <c r="Z11"/>
  <c r="AA11" s="1"/>
  <c r="S11"/>
  <c r="T11" s="1"/>
  <c r="L11"/>
  <c r="M11" s="1"/>
  <c r="F11"/>
  <c r="BX10"/>
  <c r="BP10"/>
  <c r="BQ10" s="1"/>
  <c r="BI10"/>
  <c r="BJ10" s="1"/>
  <c r="BB10"/>
  <c r="BC10" s="1"/>
  <c r="AU10"/>
  <c r="AV10" s="1"/>
  <c r="AN10"/>
  <c r="AO10" s="1"/>
  <c r="AG10"/>
  <c r="AH10" s="1"/>
  <c r="Z10"/>
  <c r="AA10" s="1"/>
  <c r="S10"/>
  <c r="T10" s="1"/>
  <c r="L10"/>
  <c r="M10" s="1"/>
  <c r="G10"/>
  <c r="I10" s="1"/>
  <c r="F10"/>
  <c r="H10" s="1"/>
  <c r="J10" s="1"/>
  <c r="BX9"/>
  <c r="BP9"/>
  <c r="BQ9" s="1"/>
  <c r="BI9"/>
  <c r="BJ9" s="1"/>
  <c r="BB9"/>
  <c r="BC9" s="1"/>
  <c r="AU9"/>
  <c r="AV9" s="1"/>
  <c r="AN9"/>
  <c r="AO9" s="1"/>
  <c r="AG9"/>
  <c r="AH9" s="1"/>
  <c r="Z9"/>
  <c r="AA9" s="1"/>
  <c r="S9"/>
  <c r="T9" s="1"/>
  <c r="L9"/>
  <c r="M9" s="1"/>
  <c r="F9"/>
  <c r="BX8"/>
  <c r="BP8"/>
  <c r="BQ8" s="1"/>
  <c r="BI8"/>
  <c r="BJ8" s="1"/>
  <c r="BB8"/>
  <c r="BC8" s="1"/>
  <c r="AU8"/>
  <c r="AV8" s="1"/>
  <c r="AN8"/>
  <c r="AO8" s="1"/>
  <c r="AG8"/>
  <c r="AH8" s="1"/>
  <c r="Z8"/>
  <c r="AA8" s="1"/>
  <c r="S8"/>
  <c r="T8" s="1"/>
  <c r="L8"/>
  <c r="M8" s="1"/>
  <c r="F8"/>
  <c r="BX7"/>
  <c r="BP7"/>
  <c r="BQ7" s="1"/>
  <c r="BI7"/>
  <c r="BJ7" s="1"/>
  <c r="BB7"/>
  <c r="BC7" s="1"/>
  <c r="AU7"/>
  <c r="AV7" s="1"/>
  <c r="AN7"/>
  <c r="AO7" s="1"/>
  <c r="AG7"/>
  <c r="AH7" s="1"/>
  <c r="Z7"/>
  <c r="AA7" s="1"/>
  <c r="S7"/>
  <c r="T7" s="1"/>
  <c r="L7"/>
  <c r="M7" s="1"/>
  <c r="G7"/>
  <c r="I7" s="1"/>
  <c r="F7"/>
  <c r="H7" s="1"/>
  <c r="J7" s="1"/>
  <c r="BX6"/>
  <c r="BP6"/>
  <c r="BQ6" s="1"/>
  <c r="BI6"/>
  <c r="BJ6" s="1"/>
  <c r="BB6"/>
  <c r="BC6" s="1"/>
  <c r="AU6"/>
  <c r="AV6" s="1"/>
  <c r="AN6"/>
  <c r="AO6" s="1"/>
  <c r="AG6"/>
  <c r="AH6" s="1"/>
  <c r="Z6"/>
  <c r="AA6" s="1"/>
  <c r="S6"/>
  <c r="T6" s="1"/>
  <c r="L6"/>
  <c r="M6" s="1"/>
  <c r="F6"/>
  <c r="BX5"/>
  <c r="BY4" s="1"/>
  <c r="BP5"/>
  <c r="BQ5" s="1"/>
  <c r="BI5"/>
  <c r="BJ5" s="1"/>
  <c r="BB5"/>
  <c r="BC5" s="1"/>
  <c r="AU5"/>
  <c r="AV5" s="1"/>
  <c r="AN5"/>
  <c r="AO5" s="1"/>
  <c r="AG5"/>
  <c r="AH5" s="1"/>
  <c r="Z5"/>
  <c r="AA5" s="1"/>
  <c r="S5"/>
  <c r="T5" s="1"/>
  <c r="L5"/>
  <c r="M5" s="1"/>
  <c r="F5"/>
  <c r="BX4"/>
  <c r="BZ4" s="1"/>
  <c r="BP4"/>
  <c r="BQ4" s="1"/>
  <c r="BJ4"/>
  <c r="BL4" s="1"/>
  <c r="BI4"/>
  <c r="BB4"/>
  <c r="BC4" s="1"/>
  <c r="AV4"/>
  <c r="AW4" s="1"/>
  <c r="AU4"/>
  <c r="AN4"/>
  <c r="AO4" s="1"/>
  <c r="AH4"/>
  <c r="AI4" s="1"/>
  <c r="AG4"/>
  <c r="Z4"/>
  <c r="AA4" s="1"/>
  <c r="T4"/>
  <c r="V4" s="1"/>
  <c r="S4"/>
  <c r="L4"/>
  <c r="M4" s="1"/>
  <c r="F4"/>
  <c r="H4" s="1"/>
  <c r="B32" i="6"/>
  <c r="B33" s="1"/>
  <c r="B35" s="1"/>
  <c r="B36" s="1"/>
  <c r="B32" i="5"/>
  <c r="B33" s="1"/>
  <c r="B35" s="1"/>
  <c r="B36" s="1"/>
  <c r="B32" i="4"/>
  <c r="B33" s="1"/>
  <c r="B35" s="1"/>
  <c r="B36" s="1"/>
  <c r="B32" i="2"/>
  <c r="B33" s="1"/>
  <c r="B35" s="1"/>
  <c r="B36" s="1"/>
  <c r="B32" i="3"/>
  <c r="B33" s="1"/>
  <c r="B35" s="1"/>
  <c r="B36" s="1"/>
  <c r="B32" i="1"/>
  <c r="B33" s="1"/>
  <c r="B34" s="1"/>
  <c r="B35" s="1"/>
  <c r="B36" s="1"/>
  <c r="AU4"/>
  <c r="AU5"/>
  <c r="AU6"/>
  <c r="AU7"/>
  <c r="AU8"/>
  <c r="AQ16"/>
  <c r="AP16"/>
  <c r="CB4" i="8" l="1"/>
  <c r="BZ7"/>
  <c r="BZ10"/>
  <c r="BY34" i="1"/>
  <c r="BZ31"/>
  <c r="BY31"/>
  <c r="CA34" s="1"/>
  <c r="BZ34"/>
  <c r="AI34" i="8"/>
  <c r="AB34"/>
  <c r="U34"/>
  <c r="U34" i="2"/>
  <c r="W34" s="1"/>
  <c r="M36" i="8"/>
  <c r="I34"/>
  <c r="M34"/>
  <c r="N34" s="1"/>
  <c r="I34" i="6"/>
  <c r="M34"/>
  <c r="I34" i="5"/>
  <c r="I34" i="4"/>
  <c r="M34"/>
  <c r="I34" i="2"/>
  <c r="I34" i="3"/>
  <c r="M34"/>
  <c r="N34" s="1"/>
  <c r="M36"/>
  <c r="V31" i="8"/>
  <c r="U31"/>
  <c r="AJ31"/>
  <c r="AI31"/>
  <c r="AX31"/>
  <c r="AW31"/>
  <c r="BL31"/>
  <c r="BK31"/>
  <c r="O31"/>
  <c r="N31"/>
  <c r="AC31"/>
  <c r="AB31"/>
  <c r="AQ31"/>
  <c r="AP31"/>
  <c r="BE31"/>
  <c r="BD31"/>
  <c r="BS31"/>
  <c r="BR31"/>
  <c r="P34"/>
  <c r="W34"/>
  <c r="AD34"/>
  <c r="AK34"/>
  <c r="AR34"/>
  <c r="AY34"/>
  <c r="BF34"/>
  <c r="BM34"/>
  <c r="BT34"/>
  <c r="BX31"/>
  <c r="BX33"/>
  <c r="H34"/>
  <c r="J34" s="1"/>
  <c r="O34"/>
  <c r="Q34" s="1"/>
  <c r="V34"/>
  <c r="X34" s="1"/>
  <c r="AC34"/>
  <c r="AE34" s="1"/>
  <c r="AJ34"/>
  <c r="AL34" s="1"/>
  <c r="AQ34"/>
  <c r="AS34" s="1"/>
  <c r="AX34"/>
  <c r="AZ34" s="1"/>
  <c r="BE34"/>
  <c r="BG34" s="1"/>
  <c r="BL34"/>
  <c r="BN34" s="1"/>
  <c r="BS34"/>
  <c r="BU34" s="1"/>
  <c r="BX35"/>
  <c r="BZ34" s="1"/>
  <c r="V31" i="6"/>
  <c r="U31"/>
  <c r="AJ31"/>
  <c r="AI31"/>
  <c r="AX31"/>
  <c r="AW31"/>
  <c r="BL31"/>
  <c r="BK31"/>
  <c r="AW34"/>
  <c r="AY34" s="1"/>
  <c r="AX34"/>
  <c r="BK34"/>
  <c r="BM34" s="1"/>
  <c r="BL34"/>
  <c r="O31"/>
  <c r="N31"/>
  <c r="AC31"/>
  <c r="AB31"/>
  <c r="AQ31"/>
  <c r="AP31"/>
  <c r="BE31"/>
  <c r="BD31"/>
  <c r="BS31"/>
  <c r="BR31"/>
  <c r="BT34" s="1"/>
  <c r="BD34"/>
  <c r="BF34" s="1"/>
  <c r="BE34"/>
  <c r="W34"/>
  <c r="AD34"/>
  <c r="AK34"/>
  <c r="AR34"/>
  <c r="BX31"/>
  <c r="BX33"/>
  <c r="H34"/>
  <c r="J34" s="1"/>
  <c r="V34"/>
  <c r="X34" s="1"/>
  <c r="AC34"/>
  <c r="AE34" s="1"/>
  <c r="AJ34"/>
  <c r="AL34" s="1"/>
  <c r="AQ34"/>
  <c r="AS34" s="1"/>
  <c r="BS34"/>
  <c r="BX35"/>
  <c r="BZ34" s="1"/>
  <c r="M36"/>
  <c r="N34" s="1"/>
  <c r="P34" s="1"/>
  <c r="O31" i="5"/>
  <c r="N31"/>
  <c r="AC31"/>
  <c r="AB31"/>
  <c r="AQ31"/>
  <c r="AP31"/>
  <c r="BE31"/>
  <c r="BD31"/>
  <c r="BS31"/>
  <c r="BR31"/>
  <c r="V31"/>
  <c r="U31"/>
  <c r="AJ31"/>
  <c r="AI31"/>
  <c r="AX31"/>
  <c r="AW31"/>
  <c r="BL31"/>
  <c r="BK31"/>
  <c r="W34"/>
  <c r="AD34"/>
  <c r="AK34"/>
  <c r="AR34"/>
  <c r="AY34"/>
  <c r="BF34"/>
  <c r="BM34"/>
  <c r="BT34"/>
  <c r="BX31"/>
  <c r="BX33"/>
  <c r="H34"/>
  <c r="J34" s="1"/>
  <c r="V34"/>
  <c r="AC34"/>
  <c r="AE34" s="1"/>
  <c r="AJ34"/>
  <c r="AQ34"/>
  <c r="AS34" s="1"/>
  <c r="AX34"/>
  <c r="BE34"/>
  <c r="BG34" s="1"/>
  <c r="BL34"/>
  <c r="BS34"/>
  <c r="BU34" s="1"/>
  <c r="BX35"/>
  <c r="BZ34" s="1"/>
  <c r="M36"/>
  <c r="N34" s="1"/>
  <c r="P34" s="1"/>
  <c r="O31" i="4"/>
  <c r="N31"/>
  <c r="AC31"/>
  <c r="AB31"/>
  <c r="AQ31"/>
  <c r="AP31"/>
  <c r="BE31"/>
  <c r="BD31"/>
  <c r="BS31"/>
  <c r="BR31"/>
  <c r="AD34"/>
  <c r="AR34"/>
  <c r="BF34"/>
  <c r="BT34"/>
  <c r="V31"/>
  <c r="U31"/>
  <c r="W34" s="1"/>
  <c r="AJ31"/>
  <c r="AI31"/>
  <c r="AK34" s="1"/>
  <c r="AX31"/>
  <c r="AW31"/>
  <c r="AY34" s="1"/>
  <c r="BL31"/>
  <c r="BK31"/>
  <c r="BM34" s="1"/>
  <c r="BX31"/>
  <c r="BX33"/>
  <c r="H34"/>
  <c r="J34" s="1"/>
  <c r="V34"/>
  <c r="AC34"/>
  <c r="AE34" s="1"/>
  <c r="AJ34"/>
  <c r="AQ34"/>
  <c r="AS34" s="1"/>
  <c r="AX34"/>
  <c r="BE34"/>
  <c r="BG34" s="1"/>
  <c r="BL34"/>
  <c r="BS34"/>
  <c r="BU34" s="1"/>
  <c r="BX35"/>
  <c r="BY34" s="1"/>
  <c r="M36"/>
  <c r="N34" s="1"/>
  <c r="P34" s="1"/>
  <c r="O31" i="2"/>
  <c r="N31"/>
  <c r="AC31"/>
  <c r="AB31"/>
  <c r="AQ31"/>
  <c r="AP31"/>
  <c r="BE31"/>
  <c r="BD31"/>
  <c r="BS31"/>
  <c r="BR31"/>
  <c r="V31"/>
  <c r="U31"/>
  <c r="AJ31"/>
  <c r="AI31"/>
  <c r="AX31"/>
  <c r="AW31"/>
  <c r="BL31"/>
  <c r="BK31"/>
  <c r="AD34"/>
  <c r="AK34"/>
  <c r="AR34"/>
  <c r="AY34"/>
  <c r="BF34"/>
  <c r="BM34"/>
  <c r="BT34"/>
  <c r="BX31"/>
  <c r="BX33"/>
  <c r="H34"/>
  <c r="J34" s="1"/>
  <c r="V34"/>
  <c r="AC34"/>
  <c r="AE34" s="1"/>
  <c r="AJ34"/>
  <c r="AL34" s="1"/>
  <c r="AQ34"/>
  <c r="AS34" s="1"/>
  <c r="AX34"/>
  <c r="AZ34" s="1"/>
  <c r="BE34"/>
  <c r="BG34" s="1"/>
  <c r="BL34"/>
  <c r="BN34" s="1"/>
  <c r="BS34"/>
  <c r="BU34" s="1"/>
  <c r="BX35"/>
  <c r="BZ34" s="1"/>
  <c r="M36"/>
  <c r="N34" s="1"/>
  <c r="P34" s="1"/>
  <c r="V31" i="3"/>
  <c r="U31"/>
  <c r="AJ31"/>
  <c r="AI31"/>
  <c r="AX31"/>
  <c r="AW31"/>
  <c r="BL31"/>
  <c r="BK31"/>
  <c r="O31"/>
  <c r="N31"/>
  <c r="AC31"/>
  <c r="AB31"/>
  <c r="AQ31"/>
  <c r="AP31"/>
  <c r="BE31"/>
  <c r="BD31"/>
  <c r="BS31"/>
  <c r="BR31"/>
  <c r="P34"/>
  <c r="W34"/>
  <c r="AD34"/>
  <c r="AK34"/>
  <c r="AR34"/>
  <c r="AY34"/>
  <c r="BF34"/>
  <c r="BM34"/>
  <c r="BT34"/>
  <c r="BX31"/>
  <c r="BX33"/>
  <c r="H34"/>
  <c r="J34" s="1"/>
  <c r="O34"/>
  <c r="Q34" s="1"/>
  <c r="V34"/>
  <c r="X34" s="1"/>
  <c r="AC34"/>
  <c r="AE34" s="1"/>
  <c r="AJ34"/>
  <c r="AL34" s="1"/>
  <c r="AQ34"/>
  <c r="AS34" s="1"/>
  <c r="AX34"/>
  <c r="AZ34" s="1"/>
  <c r="BE34"/>
  <c r="BG34" s="1"/>
  <c r="BL34"/>
  <c r="BN34" s="1"/>
  <c r="BS34"/>
  <c r="BU34" s="1"/>
  <c r="BX35"/>
  <c r="BZ34" s="1"/>
  <c r="AC4" i="8"/>
  <c r="AE4" s="1"/>
  <c r="AB4"/>
  <c r="BE4"/>
  <c r="BG4" s="1"/>
  <c r="BD4"/>
  <c r="N7"/>
  <c r="O7"/>
  <c r="AB7"/>
  <c r="AC7"/>
  <c r="AP7"/>
  <c r="AQ7"/>
  <c r="BD7"/>
  <c r="BE7"/>
  <c r="BR7"/>
  <c r="BS7"/>
  <c r="N10"/>
  <c r="O10"/>
  <c r="AB10"/>
  <c r="AC10"/>
  <c r="AP10"/>
  <c r="AQ10"/>
  <c r="BD10"/>
  <c r="BE10"/>
  <c r="BR10"/>
  <c r="BS10"/>
  <c r="N4"/>
  <c r="O4"/>
  <c r="AQ4"/>
  <c r="AS4" s="1"/>
  <c r="AP4"/>
  <c r="BR4"/>
  <c r="BS4"/>
  <c r="U7"/>
  <c r="V7"/>
  <c r="AI7"/>
  <c r="AJ7"/>
  <c r="AW7"/>
  <c r="AX7"/>
  <c r="BK7"/>
  <c r="BL7"/>
  <c r="U10"/>
  <c r="V10"/>
  <c r="AI10"/>
  <c r="AJ10"/>
  <c r="AW10"/>
  <c r="AX10"/>
  <c r="BK10"/>
  <c r="BL10"/>
  <c r="V16"/>
  <c r="U16"/>
  <c r="AJ16"/>
  <c r="AI16"/>
  <c r="AX16"/>
  <c r="AW16"/>
  <c r="BL16"/>
  <c r="BK16"/>
  <c r="V19"/>
  <c r="U19"/>
  <c r="W7" s="1"/>
  <c r="AJ19"/>
  <c r="AI19"/>
  <c r="AK7" s="1"/>
  <c r="AX19"/>
  <c r="AW19"/>
  <c r="AY7" s="1"/>
  <c r="BL19"/>
  <c r="BK19"/>
  <c r="BM7" s="1"/>
  <c r="V22"/>
  <c r="U22"/>
  <c r="W10" s="1"/>
  <c r="AJ22"/>
  <c r="AI22"/>
  <c r="AK10" s="1"/>
  <c r="AX22"/>
  <c r="AW22"/>
  <c r="AY10" s="1"/>
  <c r="BL22"/>
  <c r="BK22"/>
  <c r="BM10" s="1"/>
  <c r="V25"/>
  <c r="U25"/>
  <c r="W13" s="1"/>
  <c r="AJ25"/>
  <c r="AI25"/>
  <c r="AK13" s="1"/>
  <c r="AX25"/>
  <c r="AW25"/>
  <c r="AY13" s="1"/>
  <c r="BL25"/>
  <c r="BK25"/>
  <c r="BM13" s="1"/>
  <c r="V28"/>
  <c r="U28"/>
  <c r="W16" s="1"/>
  <c r="AJ28"/>
  <c r="AI28"/>
  <c r="AK16" s="1"/>
  <c r="AX28"/>
  <c r="AW28"/>
  <c r="AY16" s="1"/>
  <c r="BL28"/>
  <c r="BK28"/>
  <c r="BM16" s="1"/>
  <c r="AJ4"/>
  <c r="AL4" s="1"/>
  <c r="AX4"/>
  <c r="AZ4" s="1"/>
  <c r="G4"/>
  <c r="J4" s="1"/>
  <c r="U4"/>
  <c r="X4" s="1"/>
  <c r="BK4"/>
  <c r="BN4" s="1"/>
  <c r="BY7"/>
  <c r="CA7" s="1"/>
  <c r="BY10"/>
  <c r="CA10" s="1"/>
  <c r="J13"/>
  <c r="N13"/>
  <c r="V13"/>
  <c r="X13" s="1"/>
  <c r="AB13"/>
  <c r="AJ13"/>
  <c r="AL13" s="1"/>
  <c r="AP13"/>
  <c r="AX13"/>
  <c r="AZ13" s="1"/>
  <c r="BD13"/>
  <c r="BL13"/>
  <c r="BN13" s="1"/>
  <c r="BR13"/>
  <c r="BY13"/>
  <c r="CA16"/>
  <c r="O16"/>
  <c r="N16"/>
  <c r="AC16"/>
  <c r="AB16"/>
  <c r="AQ16"/>
  <c r="AP16"/>
  <c r="BE16"/>
  <c r="BD16"/>
  <c r="BS16"/>
  <c r="BR16"/>
  <c r="O19"/>
  <c r="N19"/>
  <c r="P7" s="1"/>
  <c r="AC19"/>
  <c r="AB19"/>
  <c r="AD7" s="1"/>
  <c r="AQ19"/>
  <c r="AP19"/>
  <c r="AR7" s="1"/>
  <c r="BE19"/>
  <c r="BD19"/>
  <c r="BF7" s="1"/>
  <c r="BS19"/>
  <c r="BR19"/>
  <c r="BT7" s="1"/>
  <c r="O22"/>
  <c r="N22"/>
  <c r="P10" s="1"/>
  <c r="AC22"/>
  <c r="AB22"/>
  <c r="AD10" s="1"/>
  <c r="AQ22"/>
  <c r="AP22"/>
  <c r="AR10" s="1"/>
  <c r="BE22"/>
  <c r="BD22"/>
  <c r="BF10" s="1"/>
  <c r="BS22"/>
  <c r="BR22"/>
  <c r="BT10" s="1"/>
  <c r="O25"/>
  <c r="N25"/>
  <c r="P13" s="1"/>
  <c r="AC25"/>
  <c r="AE13" s="1"/>
  <c r="AB25"/>
  <c r="AD13" s="1"/>
  <c r="AQ25"/>
  <c r="AP25"/>
  <c r="AR13" s="1"/>
  <c r="BE25"/>
  <c r="BG13" s="1"/>
  <c r="BD25"/>
  <c r="BF13" s="1"/>
  <c r="BS25"/>
  <c r="BR25"/>
  <c r="BT13" s="1"/>
  <c r="O28"/>
  <c r="N28"/>
  <c r="P16" s="1"/>
  <c r="AC28"/>
  <c r="AB28"/>
  <c r="AD16" s="1"/>
  <c r="AQ28"/>
  <c r="AP28"/>
  <c r="AR16" s="1"/>
  <c r="BE28"/>
  <c r="BD28"/>
  <c r="BF16" s="1"/>
  <c r="BS28"/>
  <c r="BR28"/>
  <c r="BT16" s="1"/>
  <c r="Q13"/>
  <c r="AS13"/>
  <c r="BU13"/>
  <c r="BZ16"/>
  <c r="BZ19"/>
  <c r="BZ22"/>
  <c r="BZ25"/>
  <c r="BZ28"/>
  <c r="BW4" i="3"/>
  <c r="S19" i="5"/>
  <c r="T19" s="1"/>
  <c r="Z19"/>
  <c r="AA19" s="1"/>
  <c r="BW4" i="1"/>
  <c r="BI4" i="5"/>
  <c r="BI5"/>
  <c r="BI6"/>
  <c r="BI7"/>
  <c r="BI8"/>
  <c r="BI9"/>
  <c r="BI10"/>
  <c r="BI11"/>
  <c r="BI12"/>
  <c r="BI13"/>
  <c r="BI14"/>
  <c r="BI15"/>
  <c r="BI16"/>
  <c r="BI17"/>
  <c r="BI18"/>
  <c r="BI19"/>
  <c r="BI20"/>
  <c r="BI21"/>
  <c r="BI22"/>
  <c r="BI23"/>
  <c r="BI24"/>
  <c r="BI25"/>
  <c r="BI26"/>
  <c r="BI27"/>
  <c r="BI28"/>
  <c r="BI29"/>
  <c r="BI30"/>
  <c r="L18" i="6"/>
  <c r="M18" s="1"/>
  <c r="L17"/>
  <c r="M17" s="1"/>
  <c r="L16"/>
  <c r="M16" s="1"/>
  <c r="L15"/>
  <c r="M15" s="1"/>
  <c r="L14"/>
  <c r="M14" s="1"/>
  <c r="L13"/>
  <c r="M13" s="1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L4"/>
  <c r="M4" s="1"/>
  <c r="L18" i="5"/>
  <c r="M18" s="1"/>
  <c r="M17"/>
  <c r="L17"/>
  <c r="M16"/>
  <c r="L16"/>
  <c r="M15"/>
  <c r="L15"/>
  <c r="M14"/>
  <c r="L14"/>
  <c r="M13"/>
  <c r="N13" s="1"/>
  <c r="L13"/>
  <c r="M12"/>
  <c r="L12"/>
  <c r="M11"/>
  <c r="L11"/>
  <c r="M10"/>
  <c r="N10" s="1"/>
  <c r="L10"/>
  <c r="M9"/>
  <c r="L9"/>
  <c r="M8"/>
  <c r="L8"/>
  <c r="M7"/>
  <c r="N7" s="1"/>
  <c r="L7"/>
  <c r="M6"/>
  <c r="L6"/>
  <c r="M5"/>
  <c r="L5"/>
  <c r="L4"/>
  <c r="M4" s="1"/>
  <c r="L18" i="4"/>
  <c r="M18" s="1"/>
  <c r="L17"/>
  <c r="M17" s="1"/>
  <c r="L16"/>
  <c r="M16" s="1"/>
  <c r="L15"/>
  <c r="M15" s="1"/>
  <c r="L14"/>
  <c r="M14" s="1"/>
  <c r="L13"/>
  <c r="M13" s="1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L4"/>
  <c r="M4" s="1"/>
  <c r="L18" i="2"/>
  <c r="M18" s="1"/>
  <c r="M17"/>
  <c r="L17"/>
  <c r="M16"/>
  <c r="L16"/>
  <c r="M15"/>
  <c r="L15"/>
  <c r="M14"/>
  <c r="L14"/>
  <c r="M13"/>
  <c r="N13" s="1"/>
  <c r="L13"/>
  <c r="M12"/>
  <c r="L12"/>
  <c r="M11"/>
  <c r="L11"/>
  <c r="M10"/>
  <c r="N10" s="1"/>
  <c r="L10"/>
  <c r="M9"/>
  <c r="L9"/>
  <c r="M8"/>
  <c r="L8"/>
  <c r="M7"/>
  <c r="N7" s="1"/>
  <c r="L7"/>
  <c r="M6"/>
  <c r="L6"/>
  <c r="M5"/>
  <c r="L5"/>
  <c r="L4"/>
  <c r="M4" s="1"/>
  <c r="L18" i="3"/>
  <c r="M18" s="1"/>
  <c r="L17"/>
  <c r="M17" s="1"/>
  <c r="L16"/>
  <c r="M16" s="1"/>
  <c r="L15"/>
  <c r="M15" s="1"/>
  <c r="L14"/>
  <c r="M14" s="1"/>
  <c r="L13"/>
  <c r="M13" s="1"/>
  <c r="L12"/>
  <c r="M12" s="1"/>
  <c r="L11"/>
  <c r="M11" s="1"/>
  <c r="L10"/>
  <c r="M10" s="1"/>
  <c r="L9"/>
  <c r="M9" s="1"/>
  <c r="L8"/>
  <c r="M8" s="1"/>
  <c r="L7"/>
  <c r="M7" s="1"/>
  <c r="L6"/>
  <c r="M6" s="1"/>
  <c r="L5"/>
  <c r="M5" s="1"/>
  <c r="M4"/>
  <c r="O4" s="1"/>
  <c r="L4"/>
  <c r="F18" i="6"/>
  <c r="F17"/>
  <c r="F16"/>
  <c r="G16" s="1"/>
  <c r="F15"/>
  <c r="F14"/>
  <c r="G13"/>
  <c r="F13"/>
  <c r="H13" s="1"/>
  <c r="F12"/>
  <c r="F11"/>
  <c r="F10"/>
  <c r="G10" s="1"/>
  <c r="F9"/>
  <c r="F8"/>
  <c r="G7"/>
  <c r="F7"/>
  <c r="H7" s="1"/>
  <c r="F6"/>
  <c r="F5"/>
  <c r="G4"/>
  <c r="F4"/>
  <c r="H4" s="1"/>
  <c r="J4" s="1"/>
  <c r="F18" i="5"/>
  <c r="F17"/>
  <c r="F16"/>
  <c r="G16" s="1"/>
  <c r="F15"/>
  <c r="F14"/>
  <c r="G13"/>
  <c r="F13"/>
  <c r="H13" s="1"/>
  <c r="F12"/>
  <c r="F11"/>
  <c r="F10"/>
  <c r="G10" s="1"/>
  <c r="F9"/>
  <c r="F8"/>
  <c r="G7"/>
  <c r="F7"/>
  <c r="H7" s="1"/>
  <c r="F6"/>
  <c r="F5"/>
  <c r="G4"/>
  <c r="F4"/>
  <c r="H4" s="1"/>
  <c r="J4" s="1"/>
  <c r="H19" i="4"/>
  <c r="G19"/>
  <c r="F18"/>
  <c r="F17"/>
  <c r="F16"/>
  <c r="G16" s="1"/>
  <c r="F15"/>
  <c r="F14"/>
  <c r="G13"/>
  <c r="F13"/>
  <c r="H13" s="1"/>
  <c r="F12"/>
  <c r="F11"/>
  <c r="F10"/>
  <c r="G10" s="1"/>
  <c r="F9"/>
  <c r="F8"/>
  <c r="G7"/>
  <c r="F7"/>
  <c r="H7" s="1"/>
  <c r="F6"/>
  <c r="F5"/>
  <c r="G4"/>
  <c r="F4"/>
  <c r="H4" s="1"/>
  <c r="J4" s="1"/>
  <c r="F18" i="2"/>
  <c r="F17"/>
  <c r="F16"/>
  <c r="G16" s="1"/>
  <c r="F15"/>
  <c r="F14"/>
  <c r="G13"/>
  <c r="F13"/>
  <c r="H13" s="1"/>
  <c r="F12"/>
  <c r="F11"/>
  <c r="F10"/>
  <c r="G10" s="1"/>
  <c r="F9"/>
  <c r="F8"/>
  <c r="G7"/>
  <c r="F7"/>
  <c r="H7" s="1"/>
  <c r="F6"/>
  <c r="F5"/>
  <c r="G4"/>
  <c r="F4"/>
  <c r="H4" s="1"/>
  <c r="J4" s="1"/>
  <c r="F18" i="3"/>
  <c r="F17"/>
  <c r="F16"/>
  <c r="G16" s="1"/>
  <c r="F15"/>
  <c r="F14"/>
  <c r="G13"/>
  <c r="F13"/>
  <c r="H13" s="1"/>
  <c r="F12"/>
  <c r="F11"/>
  <c r="F10"/>
  <c r="G10" s="1"/>
  <c r="F9"/>
  <c r="F8"/>
  <c r="G7"/>
  <c r="F7"/>
  <c r="H7" s="1"/>
  <c r="F6"/>
  <c r="F5"/>
  <c r="G4"/>
  <c r="F4"/>
  <c r="H4" s="1"/>
  <c r="J4" s="1"/>
  <c r="BX30" i="6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R28" s="1"/>
  <c r="BI28"/>
  <c r="BJ28" s="1"/>
  <c r="BK28" s="1"/>
  <c r="BB28"/>
  <c r="BC28" s="1"/>
  <c r="BD28" s="1"/>
  <c r="AU28"/>
  <c r="AV28" s="1"/>
  <c r="AW28" s="1"/>
  <c r="AN28"/>
  <c r="AO28" s="1"/>
  <c r="AP28" s="1"/>
  <c r="AG28"/>
  <c r="AH28" s="1"/>
  <c r="AI28" s="1"/>
  <c r="Z28"/>
  <c r="AA28" s="1"/>
  <c r="AB28" s="1"/>
  <c r="S28"/>
  <c r="T28" s="1"/>
  <c r="U28" s="1"/>
  <c r="L28"/>
  <c r="M28" s="1"/>
  <c r="N28" s="1"/>
  <c r="F28"/>
  <c r="H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Y25" s="1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Y22" s="1"/>
  <c r="BP22"/>
  <c r="BQ22" s="1"/>
  <c r="BR22" s="1"/>
  <c r="BI22"/>
  <c r="BJ22" s="1"/>
  <c r="BK22" s="1"/>
  <c r="BB22"/>
  <c r="BC22" s="1"/>
  <c r="BD22" s="1"/>
  <c r="AU22"/>
  <c r="AV22" s="1"/>
  <c r="AW22" s="1"/>
  <c r="AN22"/>
  <c r="AO22" s="1"/>
  <c r="AP22" s="1"/>
  <c r="AG22"/>
  <c r="AH22" s="1"/>
  <c r="AI22" s="1"/>
  <c r="Z22"/>
  <c r="AA22" s="1"/>
  <c r="AB22" s="1"/>
  <c r="S22"/>
  <c r="T22" s="1"/>
  <c r="U22" s="1"/>
  <c r="L22"/>
  <c r="M22" s="1"/>
  <c r="N22" s="1"/>
  <c r="F22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Y19" s="1"/>
  <c r="BP19"/>
  <c r="BQ19" s="1"/>
  <c r="BI19"/>
  <c r="BJ19" s="1"/>
  <c r="BB19"/>
  <c r="BC19" s="1"/>
  <c r="AU19"/>
  <c r="AV19" s="1"/>
  <c r="AN19"/>
  <c r="AO19" s="1"/>
  <c r="AP19" s="1"/>
  <c r="AG19"/>
  <c r="AH19" s="1"/>
  <c r="Z19"/>
  <c r="AA19" s="1"/>
  <c r="S19"/>
  <c r="T19" s="1"/>
  <c r="U19" s="1"/>
  <c r="L19"/>
  <c r="M19" s="1"/>
  <c r="N19" s="1"/>
  <c r="F19"/>
  <c r="H19" s="1"/>
  <c r="BX18"/>
  <c r="BP18"/>
  <c r="BQ18" s="1"/>
  <c r="BI18"/>
  <c r="BJ18" s="1"/>
  <c r="BB18"/>
  <c r="BC18" s="1"/>
  <c r="AU18"/>
  <c r="AV18" s="1"/>
  <c r="AN18"/>
  <c r="AO18" s="1"/>
  <c r="AG18"/>
  <c r="AH18" s="1"/>
  <c r="Z18"/>
  <c r="AA18" s="1"/>
  <c r="S18"/>
  <c r="T18" s="1"/>
  <c r="BX17"/>
  <c r="BP17"/>
  <c r="BQ17" s="1"/>
  <c r="BI17"/>
  <c r="BJ17" s="1"/>
  <c r="BB17"/>
  <c r="BC17" s="1"/>
  <c r="AU17"/>
  <c r="AV17" s="1"/>
  <c r="AN17"/>
  <c r="AO17" s="1"/>
  <c r="AG17"/>
  <c r="AH17" s="1"/>
  <c r="Z17"/>
  <c r="AA17" s="1"/>
  <c r="S17"/>
  <c r="T17" s="1"/>
  <c r="BX16"/>
  <c r="BY16" s="1"/>
  <c r="BP16"/>
  <c r="BQ16" s="1"/>
  <c r="BI16"/>
  <c r="BJ16" s="1"/>
  <c r="BB16"/>
  <c r="BC16" s="1"/>
  <c r="BD16" s="1"/>
  <c r="AU16"/>
  <c r="AV16" s="1"/>
  <c r="AN16"/>
  <c r="AO16" s="1"/>
  <c r="AG16"/>
  <c r="AH16" s="1"/>
  <c r="Z16"/>
  <c r="AA16" s="1"/>
  <c r="S16"/>
  <c r="T16" s="1"/>
  <c r="BX15"/>
  <c r="BQ15"/>
  <c r="BP15"/>
  <c r="BJ15"/>
  <c r="BI15"/>
  <c r="BB15"/>
  <c r="BC15" s="1"/>
  <c r="AU15"/>
  <c r="AV15" s="1"/>
  <c r="AN15"/>
  <c r="AO15" s="1"/>
  <c r="AG15"/>
  <c r="AH15" s="1"/>
  <c r="Z15"/>
  <c r="AA15" s="1"/>
  <c r="S15"/>
  <c r="T15" s="1"/>
  <c r="BX14"/>
  <c r="BP14"/>
  <c r="BQ14" s="1"/>
  <c r="BI14"/>
  <c r="BJ14" s="1"/>
  <c r="BB14"/>
  <c r="BC14" s="1"/>
  <c r="AU14"/>
  <c r="AV14" s="1"/>
  <c r="AN14"/>
  <c r="AO14" s="1"/>
  <c r="AG14"/>
  <c r="AH14" s="1"/>
  <c r="Z14"/>
  <c r="AA14" s="1"/>
  <c r="S14"/>
  <c r="T14" s="1"/>
  <c r="BX13"/>
  <c r="BY13" s="1"/>
  <c r="BP13"/>
  <c r="BQ13" s="1"/>
  <c r="BI13"/>
  <c r="BJ13" s="1"/>
  <c r="BB13"/>
  <c r="BC13" s="1"/>
  <c r="AU13"/>
  <c r="AV13" s="1"/>
  <c r="AW13" s="1"/>
  <c r="AN13"/>
  <c r="AO13" s="1"/>
  <c r="AG13"/>
  <c r="AH13" s="1"/>
  <c r="Z13"/>
  <c r="AA13" s="1"/>
  <c r="S13"/>
  <c r="T13" s="1"/>
  <c r="BX12"/>
  <c r="BP12"/>
  <c r="BQ12" s="1"/>
  <c r="BI12"/>
  <c r="BJ12" s="1"/>
  <c r="BB12"/>
  <c r="BC12" s="1"/>
  <c r="AU12"/>
  <c r="AV12" s="1"/>
  <c r="AN12"/>
  <c r="AO12" s="1"/>
  <c r="AG12"/>
  <c r="AH12" s="1"/>
  <c r="Z12"/>
  <c r="AA12" s="1"/>
  <c r="T12"/>
  <c r="S12"/>
  <c r="BX11"/>
  <c r="BP11"/>
  <c r="BQ11" s="1"/>
  <c r="BI11"/>
  <c r="BJ11" s="1"/>
  <c r="BB11"/>
  <c r="BC11" s="1"/>
  <c r="AU11"/>
  <c r="AV11" s="1"/>
  <c r="AN11"/>
  <c r="AO11" s="1"/>
  <c r="AG11"/>
  <c r="AH11" s="1"/>
  <c r="Z11"/>
  <c r="AA11" s="1"/>
  <c r="S11"/>
  <c r="T11" s="1"/>
  <c r="BX10"/>
  <c r="BY10" s="1"/>
  <c r="BP10"/>
  <c r="BQ10" s="1"/>
  <c r="BI10"/>
  <c r="BJ10" s="1"/>
  <c r="BB10"/>
  <c r="BC10" s="1"/>
  <c r="AU10"/>
  <c r="AV10" s="1"/>
  <c r="AN10"/>
  <c r="AO10" s="1"/>
  <c r="AG10"/>
  <c r="AH10" s="1"/>
  <c r="AI10" s="1"/>
  <c r="AA10"/>
  <c r="Z10"/>
  <c r="S10"/>
  <c r="T10" s="1"/>
  <c r="U10" s="1"/>
  <c r="BX9"/>
  <c r="BP9"/>
  <c r="BQ9" s="1"/>
  <c r="BI9"/>
  <c r="BJ9" s="1"/>
  <c r="BB9"/>
  <c r="BC9" s="1"/>
  <c r="AU9"/>
  <c r="AV9" s="1"/>
  <c r="AN9"/>
  <c r="AO9" s="1"/>
  <c r="AG9"/>
  <c r="AH9" s="1"/>
  <c r="AA9"/>
  <c r="Z9"/>
  <c r="T9"/>
  <c r="S9"/>
  <c r="BX8"/>
  <c r="BP8"/>
  <c r="BQ8" s="1"/>
  <c r="BI8"/>
  <c r="BJ8" s="1"/>
  <c r="BB8"/>
  <c r="BC8" s="1"/>
  <c r="AU8"/>
  <c r="AV8" s="1"/>
  <c r="AN8"/>
  <c r="AO8" s="1"/>
  <c r="AG8"/>
  <c r="AH8" s="1"/>
  <c r="Z8"/>
  <c r="AA8" s="1"/>
  <c r="S8"/>
  <c r="T8" s="1"/>
  <c r="BX7"/>
  <c r="BY7" s="1"/>
  <c r="BP7"/>
  <c r="BQ7" s="1"/>
  <c r="BR7" s="1"/>
  <c r="BI7"/>
  <c r="BJ7" s="1"/>
  <c r="BB7"/>
  <c r="BC7" s="1"/>
  <c r="BD7" s="1"/>
  <c r="AU7"/>
  <c r="AV7" s="1"/>
  <c r="AN7"/>
  <c r="AO7" s="1"/>
  <c r="AG7"/>
  <c r="AH7" s="1"/>
  <c r="AA7"/>
  <c r="Z7"/>
  <c r="S7"/>
  <c r="T7" s="1"/>
  <c r="U7" s="1"/>
  <c r="BX6"/>
  <c r="BP6"/>
  <c r="BQ6" s="1"/>
  <c r="BI6"/>
  <c r="BJ6" s="1"/>
  <c r="BB6"/>
  <c r="BC6" s="1"/>
  <c r="AU6"/>
  <c r="AV6" s="1"/>
  <c r="AN6"/>
  <c r="AO6" s="1"/>
  <c r="AG6"/>
  <c r="AH6" s="1"/>
  <c r="Z6"/>
  <c r="AA6" s="1"/>
  <c r="S6"/>
  <c r="T6" s="1"/>
  <c r="BX5"/>
  <c r="BP5"/>
  <c r="BQ5" s="1"/>
  <c r="BI5"/>
  <c r="BJ5" s="1"/>
  <c r="BC5"/>
  <c r="BB5"/>
  <c r="AV5"/>
  <c r="AU5"/>
  <c r="AN5"/>
  <c r="AO5" s="1"/>
  <c r="AH5"/>
  <c r="AG5"/>
  <c r="Z5"/>
  <c r="AA5" s="1"/>
  <c r="S5"/>
  <c r="T5" s="1"/>
  <c r="BX4"/>
  <c r="BY4" s="1"/>
  <c r="BP4"/>
  <c r="BQ4" s="1"/>
  <c r="BI4"/>
  <c r="BJ4" s="1"/>
  <c r="BB4"/>
  <c r="BC4" s="1"/>
  <c r="BD4" s="1"/>
  <c r="AU4"/>
  <c r="AV4" s="1"/>
  <c r="AN4"/>
  <c r="AO4" s="1"/>
  <c r="AG4"/>
  <c r="AH4" s="1"/>
  <c r="AA4"/>
  <c r="Z4"/>
  <c r="S4"/>
  <c r="T4" s="1"/>
  <c r="BX30" i="5"/>
  <c r="BP30"/>
  <c r="BQ30" s="1"/>
  <c r="BJ30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J29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Z28" s="1"/>
  <c r="BP28"/>
  <c r="BQ28" s="1"/>
  <c r="BR28" s="1"/>
  <c r="BJ28"/>
  <c r="BK28" s="1"/>
  <c r="BB28"/>
  <c r="BC28" s="1"/>
  <c r="BD28" s="1"/>
  <c r="AU28"/>
  <c r="AV28" s="1"/>
  <c r="AW28" s="1"/>
  <c r="AN28"/>
  <c r="AO28" s="1"/>
  <c r="AP28" s="1"/>
  <c r="AG28"/>
  <c r="AH28" s="1"/>
  <c r="AI28" s="1"/>
  <c r="Z28"/>
  <c r="AA28" s="1"/>
  <c r="AB28" s="1"/>
  <c r="S28"/>
  <c r="T28" s="1"/>
  <c r="U28" s="1"/>
  <c r="L28"/>
  <c r="M28" s="1"/>
  <c r="N28" s="1"/>
  <c r="F28"/>
  <c r="H28" s="1"/>
  <c r="BX27"/>
  <c r="BP27"/>
  <c r="BQ27" s="1"/>
  <c r="BJ27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J26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P25"/>
  <c r="BQ25" s="1"/>
  <c r="BJ25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J24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J23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Y22" s="1"/>
  <c r="BP22"/>
  <c r="BQ22" s="1"/>
  <c r="BR22" s="1"/>
  <c r="BJ22"/>
  <c r="BK22" s="1"/>
  <c r="BB22"/>
  <c r="BC22" s="1"/>
  <c r="BD22" s="1"/>
  <c r="AU22"/>
  <c r="AV22" s="1"/>
  <c r="AW22" s="1"/>
  <c r="AN22"/>
  <c r="AO22" s="1"/>
  <c r="AP22" s="1"/>
  <c r="AG22"/>
  <c r="AH22" s="1"/>
  <c r="AI22" s="1"/>
  <c r="Z22"/>
  <c r="AA22" s="1"/>
  <c r="AB22" s="1"/>
  <c r="S22"/>
  <c r="T22" s="1"/>
  <c r="U22" s="1"/>
  <c r="L22"/>
  <c r="M22" s="1"/>
  <c r="N22" s="1"/>
  <c r="F22"/>
  <c r="H22" s="1"/>
  <c r="BX21"/>
  <c r="BP21"/>
  <c r="BQ21" s="1"/>
  <c r="BJ2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J20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Y19" s="1"/>
  <c r="BP19"/>
  <c r="BQ19" s="1"/>
  <c r="BJ19"/>
  <c r="BB19"/>
  <c r="BC19" s="1"/>
  <c r="AU19"/>
  <c r="AV19" s="1"/>
  <c r="AN19"/>
  <c r="AO19" s="1"/>
  <c r="AG19"/>
  <c r="AH19" s="1"/>
  <c r="L19"/>
  <c r="M19" s="1"/>
  <c r="F19"/>
  <c r="H19" s="1"/>
  <c r="BX18"/>
  <c r="BP18"/>
  <c r="BQ18" s="1"/>
  <c r="BJ18"/>
  <c r="BB18"/>
  <c r="BC18" s="1"/>
  <c r="AU18"/>
  <c r="AV18" s="1"/>
  <c r="AN18"/>
  <c r="AO18" s="1"/>
  <c r="AG18"/>
  <c r="AH18" s="1"/>
  <c r="Z18"/>
  <c r="AA18" s="1"/>
  <c r="S18"/>
  <c r="T18" s="1"/>
  <c r="BX17"/>
  <c r="BP17"/>
  <c r="BQ17" s="1"/>
  <c r="BJ17"/>
  <c r="BB17"/>
  <c r="BC17" s="1"/>
  <c r="AU17"/>
  <c r="AV17" s="1"/>
  <c r="AN17"/>
  <c r="AO17" s="1"/>
  <c r="AG17"/>
  <c r="AH17" s="1"/>
  <c r="Z17"/>
  <c r="AA17" s="1"/>
  <c r="S17"/>
  <c r="T17" s="1"/>
  <c r="BX16"/>
  <c r="BY16" s="1"/>
  <c r="BP16"/>
  <c r="BQ16" s="1"/>
  <c r="BJ16"/>
  <c r="BK16" s="1"/>
  <c r="BC16"/>
  <c r="BB16"/>
  <c r="AU16"/>
  <c r="AV16" s="1"/>
  <c r="AN16"/>
  <c r="AO16" s="1"/>
  <c r="AG16"/>
  <c r="AH16" s="1"/>
  <c r="Z16"/>
  <c r="AA16" s="1"/>
  <c r="S16"/>
  <c r="T16" s="1"/>
  <c r="BX15"/>
  <c r="BP15"/>
  <c r="BQ15" s="1"/>
  <c r="BJ15"/>
  <c r="BC15"/>
  <c r="BB15"/>
  <c r="AU15"/>
  <c r="AV15" s="1"/>
  <c r="AN15"/>
  <c r="AO15" s="1"/>
  <c r="AG15"/>
  <c r="AH15" s="1"/>
  <c r="Z15"/>
  <c r="AA15" s="1"/>
  <c r="S15"/>
  <c r="T15" s="1"/>
  <c r="BX14"/>
  <c r="BQ14"/>
  <c r="BP14"/>
  <c r="BJ14"/>
  <c r="BB14"/>
  <c r="BC14" s="1"/>
  <c r="AU14"/>
  <c r="AV14" s="1"/>
  <c r="AN14"/>
  <c r="AO14" s="1"/>
  <c r="AG14"/>
  <c r="AH14" s="1"/>
  <c r="Z14"/>
  <c r="AA14" s="1"/>
  <c r="S14"/>
  <c r="T14" s="1"/>
  <c r="BX13"/>
  <c r="BY13" s="1"/>
  <c r="BP13"/>
  <c r="BQ13" s="1"/>
  <c r="BR13" s="1"/>
  <c r="BJ13"/>
  <c r="BB13"/>
  <c r="BC13" s="1"/>
  <c r="BD13" s="1"/>
  <c r="AU13"/>
  <c r="AV13" s="1"/>
  <c r="AN13"/>
  <c r="AO13" s="1"/>
  <c r="AG13"/>
  <c r="AH13" s="1"/>
  <c r="Z13"/>
  <c r="AA13" s="1"/>
  <c r="S13"/>
  <c r="T13" s="1"/>
  <c r="BX12"/>
  <c r="BP12"/>
  <c r="BQ12" s="1"/>
  <c r="BJ12"/>
  <c r="BC12"/>
  <c r="BB12"/>
  <c r="AU12"/>
  <c r="AV12" s="1"/>
  <c r="AN12"/>
  <c r="AO12" s="1"/>
  <c r="AG12"/>
  <c r="AH12" s="1"/>
  <c r="Z12"/>
  <c r="AA12" s="1"/>
  <c r="S12"/>
  <c r="T12" s="1"/>
  <c r="BX11"/>
  <c r="BP11"/>
  <c r="BQ11" s="1"/>
  <c r="BJ11"/>
  <c r="BC11"/>
  <c r="BB11"/>
  <c r="AU11"/>
  <c r="AV11" s="1"/>
  <c r="AN11"/>
  <c r="AO11" s="1"/>
  <c r="AG11"/>
  <c r="AH11" s="1"/>
  <c r="Z11"/>
  <c r="AA11" s="1"/>
  <c r="S11"/>
  <c r="T11" s="1"/>
  <c r="BX10"/>
  <c r="BZ10" s="1"/>
  <c r="BP10"/>
  <c r="BQ10" s="1"/>
  <c r="BJ10"/>
  <c r="BB10"/>
  <c r="BC10" s="1"/>
  <c r="AU10"/>
  <c r="AV10" s="1"/>
  <c r="AW10" s="1"/>
  <c r="AN10"/>
  <c r="AO10" s="1"/>
  <c r="AG10"/>
  <c r="AH10" s="1"/>
  <c r="Z10"/>
  <c r="AA10" s="1"/>
  <c r="S10"/>
  <c r="T10" s="1"/>
  <c r="BX9"/>
  <c r="BQ9"/>
  <c r="BP9"/>
  <c r="BJ9"/>
  <c r="BB9"/>
  <c r="BC9" s="1"/>
  <c r="AV9"/>
  <c r="AU9"/>
  <c r="AN9"/>
  <c r="AO9" s="1"/>
  <c r="AH9"/>
  <c r="AG9"/>
  <c r="Z9"/>
  <c r="AA9" s="1"/>
  <c r="S9"/>
  <c r="T9" s="1"/>
  <c r="BX8"/>
  <c r="BP8"/>
  <c r="BQ8" s="1"/>
  <c r="BJ8"/>
  <c r="BB8"/>
  <c r="BC8" s="1"/>
  <c r="AU8"/>
  <c r="AV8" s="1"/>
  <c r="AN8"/>
  <c r="AO8" s="1"/>
  <c r="AG8"/>
  <c r="AH8" s="1"/>
  <c r="Z8"/>
  <c r="AA8" s="1"/>
  <c r="S8"/>
  <c r="T8" s="1"/>
  <c r="BX7"/>
  <c r="BY7" s="1"/>
  <c r="BP7"/>
  <c r="BQ7" s="1"/>
  <c r="BJ7"/>
  <c r="BB7"/>
  <c r="BC7" s="1"/>
  <c r="AU7"/>
  <c r="AV7" s="1"/>
  <c r="AN7"/>
  <c r="AO7" s="1"/>
  <c r="AP7" s="1"/>
  <c r="AH7"/>
  <c r="AI7" s="1"/>
  <c r="AG7"/>
  <c r="Z7"/>
  <c r="AA7" s="1"/>
  <c r="S7"/>
  <c r="T7" s="1"/>
  <c r="BX6"/>
  <c r="BP6"/>
  <c r="BQ6" s="1"/>
  <c r="BJ6"/>
  <c r="BB6"/>
  <c r="BC6" s="1"/>
  <c r="AU6"/>
  <c r="AV6" s="1"/>
  <c r="AN6"/>
  <c r="AO6" s="1"/>
  <c r="AH6"/>
  <c r="AG6"/>
  <c r="AA6"/>
  <c r="Z6"/>
  <c r="S6"/>
  <c r="T6" s="1"/>
  <c r="BX5"/>
  <c r="BP5"/>
  <c r="BQ5" s="1"/>
  <c r="BJ5"/>
  <c r="BB5"/>
  <c r="BC5" s="1"/>
  <c r="AU5"/>
  <c r="AV5" s="1"/>
  <c r="AN5"/>
  <c r="AO5" s="1"/>
  <c r="AG5"/>
  <c r="AH5" s="1"/>
  <c r="Z5"/>
  <c r="AA5" s="1"/>
  <c r="S5"/>
  <c r="T5" s="1"/>
  <c r="BX4"/>
  <c r="BY4" s="1"/>
  <c r="BP4"/>
  <c r="BQ4" s="1"/>
  <c r="BJ4"/>
  <c r="BK4" s="1"/>
  <c r="BB4"/>
  <c r="BC4" s="1"/>
  <c r="AU4"/>
  <c r="AV4" s="1"/>
  <c r="AN4"/>
  <c r="AO4" s="1"/>
  <c r="AG4"/>
  <c r="AH4" s="1"/>
  <c r="AA4"/>
  <c r="Z4"/>
  <c r="S4"/>
  <c r="T4" s="1"/>
  <c r="BX30" i="4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R28" s="1"/>
  <c r="BI28"/>
  <c r="BJ28" s="1"/>
  <c r="BK28" s="1"/>
  <c r="BB28"/>
  <c r="BC28" s="1"/>
  <c r="BD28" s="1"/>
  <c r="AU28"/>
  <c r="AV28" s="1"/>
  <c r="AW28" s="1"/>
  <c r="AN28"/>
  <c r="AO28" s="1"/>
  <c r="AP28" s="1"/>
  <c r="AG28"/>
  <c r="AH28" s="1"/>
  <c r="AI28" s="1"/>
  <c r="Z28"/>
  <c r="AA28" s="1"/>
  <c r="AB28" s="1"/>
  <c r="S28"/>
  <c r="T28" s="1"/>
  <c r="U28" s="1"/>
  <c r="L28"/>
  <c r="M28" s="1"/>
  <c r="N28" s="1"/>
  <c r="F28"/>
  <c r="H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Z25" s="1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P22"/>
  <c r="BQ22" s="1"/>
  <c r="BR22" s="1"/>
  <c r="BI22"/>
  <c r="BJ22" s="1"/>
  <c r="BK22" s="1"/>
  <c r="BB22"/>
  <c r="BC22" s="1"/>
  <c r="BD22" s="1"/>
  <c r="AU22"/>
  <c r="AV22" s="1"/>
  <c r="AW22" s="1"/>
  <c r="AN22"/>
  <c r="AO22" s="1"/>
  <c r="AP22" s="1"/>
  <c r="AG22"/>
  <c r="AH22" s="1"/>
  <c r="AI22" s="1"/>
  <c r="Z22"/>
  <c r="AA22" s="1"/>
  <c r="AB22" s="1"/>
  <c r="S22"/>
  <c r="T22" s="1"/>
  <c r="U22" s="1"/>
  <c r="L22"/>
  <c r="M22" s="1"/>
  <c r="N22" s="1"/>
  <c r="F22"/>
  <c r="H22" s="1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Y19" s="1"/>
  <c r="BP19"/>
  <c r="BQ19" s="1"/>
  <c r="BI19"/>
  <c r="BJ19" s="1"/>
  <c r="BB19"/>
  <c r="BC19" s="1"/>
  <c r="AU19"/>
  <c r="AV19" s="1"/>
  <c r="AN19"/>
  <c r="AO19" s="1"/>
  <c r="AG19"/>
  <c r="AH19" s="1"/>
  <c r="Z19"/>
  <c r="AA19" s="1"/>
  <c r="AB19" s="1"/>
  <c r="S19"/>
  <c r="T19" s="1"/>
  <c r="L19"/>
  <c r="M19" s="1"/>
  <c r="N19" s="1"/>
  <c r="F19"/>
  <c r="BX18"/>
  <c r="BP18"/>
  <c r="BQ18" s="1"/>
  <c r="BI18"/>
  <c r="BJ18" s="1"/>
  <c r="BB18"/>
  <c r="BC18" s="1"/>
  <c r="AU18"/>
  <c r="AV18" s="1"/>
  <c r="AN18"/>
  <c r="AO18" s="1"/>
  <c r="AG18"/>
  <c r="AH18" s="1"/>
  <c r="Z18"/>
  <c r="AA18" s="1"/>
  <c r="S18"/>
  <c r="T18" s="1"/>
  <c r="BX17"/>
  <c r="BP17"/>
  <c r="BQ17" s="1"/>
  <c r="BI17"/>
  <c r="BJ17" s="1"/>
  <c r="BB17"/>
  <c r="BC17" s="1"/>
  <c r="AU17"/>
  <c r="AV17" s="1"/>
  <c r="AN17"/>
  <c r="AO17" s="1"/>
  <c r="AG17"/>
  <c r="AH17" s="1"/>
  <c r="Z17"/>
  <c r="AA17" s="1"/>
  <c r="S17"/>
  <c r="T17" s="1"/>
  <c r="BX16"/>
  <c r="BP16"/>
  <c r="BQ16" s="1"/>
  <c r="BI16"/>
  <c r="BJ16" s="1"/>
  <c r="BK16" s="1"/>
  <c r="BB16"/>
  <c r="BC16" s="1"/>
  <c r="BD16" s="1"/>
  <c r="AU16"/>
  <c r="AV16" s="1"/>
  <c r="AN16"/>
  <c r="AO16" s="1"/>
  <c r="AG16"/>
  <c r="AH16" s="1"/>
  <c r="Z16"/>
  <c r="AA16" s="1"/>
  <c r="S16"/>
  <c r="T16" s="1"/>
  <c r="BX15"/>
  <c r="BQ15"/>
  <c r="BP15"/>
  <c r="BI15"/>
  <c r="BJ15" s="1"/>
  <c r="BC15"/>
  <c r="BB15"/>
  <c r="AU15"/>
  <c r="AV15" s="1"/>
  <c r="AN15"/>
  <c r="AO15" s="1"/>
  <c r="AG15"/>
  <c r="AH15" s="1"/>
  <c r="Z15"/>
  <c r="AA15" s="1"/>
  <c r="S15"/>
  <c r="T15" s="1"/>
  <c r="BX14"/>
  <c r="BP14"/>
  <c r="BQ14" s="1"/>
  <c r="BI14"/>
  <c r="BJ14" s="1"/>
  <c r="BC14"/>
  <c r="BB14"/>
  <c r="AU14"/>
  <c r="AV14" s="1"/>
  <c r="AN14"/>
  <c r="AO14" s="1"/>
  <c r="AG14"/>
  <c r="AH14" s="1"/>
  <c r="Z14"/>
  <c r="AA14" s="1"/>
  <c r="S14"/>
  <c r="T14" s="1"/>
  <c r="BX13"/>
  <c r="BY13" s="1"/>
  <c r="BP13"/>
  <c r="BQ13" s="1"/>
  <c r="BI13"/>
  <c r="BJ13" s="1"/>
  <c r="BB13"/>
  <c r="BC13" s="1"/>
  <c r="BD13" s="1"/>
  <c r="AU13"/>
  <c r="AV13" s="1"/>
  <c r="AN13"/>
  <c r="AO13" s="1"/>
  <c r="AG13"/>
  <c r="AH13" s="1"/>
  <c r="Z13"/>
  <c r="AA13" s="1"/>
  <c r="S13"/>
  <c r="T13" s="1"/>
  <c r="BX12"/>
  <c r="BP12"/>
  <c r="BQ12" s="1"/>
  <c r="BJ12"/>
  <c r="BI12"/>
  <c r="BC12"/>
  <c r="BB12"/>
  <c r="AU12"/>
  <c r="AV12" s="1"/>
  <c r="AN12"/>
  <c r="AO12" s="1"/>
  <c r="AG12"/>
  <c r="AH12" s="1"/>
  <c r="Z12"/>
  <c r="AA12" s="1"/>
  <c r="S12"/>
  <c r="T12" s="1"/>
  <c r="BX11"/>
  <c r="BP11"/>
  <c r="BQ11" s="1"/>
  <c r="BI11"/>
  <c r="BJ11" s="1"/>
  <c r="BB11"/>
  <c r="BC11" s="1"/>
  <c r="AU11"/>
  <c r="AV11" s="1"/>
  <c r="AN11"/>
  <c r="AO11" s="1"/>
  <c r="AG11"/>
  <c r="AH11" s="1"/>
  <c r="Z11"/>
  <c r="AA11" s="1"/>
  <c r="S11"/>
  <c r="T11" s="1"/>
  <c r="BX10"/>
  <c r="BY10" s="1"/>
  <c r="BP10"/>
  <c r="BQ10" s="1"/>
  <c r="BI10"/>
  <c r="BJ10" s="1"/>
  <c r="BK10" s="1"/>
  <c r="BC10"/>
  <c r="BB10"/>
  <c r="AU10"/>
  <c r="AV10" s="1"/>
  <c r="AN10"/>
  <c r="AO10" s="1"/>
  <c r="AG10"/>
  <c r="AH10" s="1"/>
  <c r="Z10"/>
  <c r="AA10" s="1"/>
  <c r="S10"/>
  <c r="T10" s="1"/>
  <c r="BX9"/>
  <c r="BP9"/>
  <c r="BQ9" s="1"/>
  <c r="BJ9"/>
  <c r="BI9"/>
  <c r="BB9"/>
  <c r="BC9" s="1"/>
  <c r="AU9"/>
  <c r="AV9" s="1"/>
  <c r="AN9"/>
  <c r="AO9" s="1"/>
  <c r="AG9"/>
  <c r="AH9" s="1"/>
  <c r="Z9"/>
  <c r="AA9" s="1"/>
  <c r="S9"/>
  <c r="T9" s="1"/>
  <c r="BX8"/>
  <c r="BP8"/>
  <c r="BQ8" s="1"/>
  <c r="BJ8"/>
  <c r="BI8"/>
  <c r="BC8"/>
  <c r="BB8"/>
  <c r="AU8"/>
  <c r="AV8" s="1"/>
  <c r="AN8"/>
  <c r="AO8" s="1"/>
  <c r="AG8"/>
  <c r="AH8" s="1"/>
  <c r="Z8"/>
  <c r="AA8" s="1"/>
  <c r="S8"/>
  <c r="T8" s="1"/>
  <c r="BX7"/>
  <c r="BP7"/>
  <c r="BQ7" s="1"/>
  <c r="BI7"/>
  <c r="BJ7" s="1"/>
  <c r="BB7"/>
  <c r="BC7" s="1"/>
  <c r="AU7"/>
  <c r="AV7" s="1"/>
  <c r="AW7" s="1"/>
  <c r="AN7"/>
  <c r="AO7" s="1"/>
  <c r="AG7"/>
  <c r="AH7" s="1"/>
  <c r="Z7"/>
  <c r="AA7" s="1"/>
  <c r="S7"/>
  <c r="T7" s="1"/>
  <c r="BX6"/>
  <c r="BP6"/>
  <c r="BQ6" s="1"/>
  <c r="BI6"/>
  <c r="BJ6" s="1"/>
  <c r="BB6"/>
  <c r="BC6" s="1"/>
  <c r="AU6"/>
  <c r="AV6" s="1"/>
  <c r="AN6"/>
  <c r="AO6" s="1"/>
  <c r="AH6"/>
  <c r="AG6"/>
  <c r="Z6"/>
  <c r="AA6" s="1"/>
  <c r="S6"/>
  <c r="T6" s="1"/>
  <c r="BX5"/>
  <c r="BP5"/>
  <c r="BQ5" s="1"/>
  <c r="BI5"/>
  <c r="BJ5" s="1"/>
  <c r="BB5"/>
  <c r="BC5" s="1"/>
  <c r="AU5"/>
  <c r="AV5" s="1"/>
  <c r="AN5"/>
  <c r="AO5" s="1"/>
  <c r="AG5"/>
  <c r="AH5" s="1"/>
  <c r="Z5"/>
  <c r="AA5" s="1"/>
  <c r="S5"/>
  <c r="T5" s="1"/>
  <c r="BX4"/>
  <c r="BP4"/>
  <c r="BQ4" s="1"/>
  <c r="BI4"/>
  <c r="BJ4" s="1"/>
  <c r="BB4"/>
  <c r="BC4" s="1"/>
  <c r="AU4"/>
  <c r="AV4" s="1"/>
  <c r="AN4"/>
  <c r="AO4" s="1"/>
  <c r="AP4" s="1"/>
  <c r="AG4"/>
  <c r="AH4" s="1"/>
  <c r="Z4"/>
  <c r="AA4" s="1"/>
  <c r="S4"/>
  <c r="T4" s="1"/>
  <c r="BX30" i="2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P28"/>
  <c r="BQ28" s="1"/>
  <c r="BR28" s="1"/>
  <c r="BI28"/>
  <c r="BJ28" s="1"/>
  <c r="BK28" s="1"/>
  <c r="BB28"/>
  <c r="BC28" s="1"/>
  <c r="BD28" s="1"/>
  <c r="AU28"/>
  <c r="AV28" s="1"/>
  <c r="AW28" s="1"/>
  <c r="AN28"/>
  <c r="AO28" s="1"/>
  <c r="AP28" s="1"/>
  <c r="AG28"/>
  <c r="AH28" s="1"/>
  <c r="AI28" s="1"/>
  <c r="Z28"/>
  <c r="AA28" s="1"/>
  <c r="AB28" s="1"/>
  <c r="S28"/>
  <c r="T28" s="1"/>
  <c r="U28" s="1"/>
  <c r="L28"/>
  <c r="M28" s="1"/>
  <c r="N28" s="1"/>
  <c r="F28"/>
  <c r="H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Y25" s="1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Y22" s="1"/>
  <c r="BP22"/>
  <c r="BQ22" s="1"/>
  <c r="BR22" s="1"/>
  <c r="BI22"/>
  <c r="BJ22" s="1"/>
  <c r="BB22"/>
  <c r="BC22" s="1"/>
  <c r="AU22"/>
  <c r="AV22" s="1"/>
  <c r="AW22" s="1"/>
  <c r="AN22"/>
  <c r="AO22" s="1"/>
  <c r="AG22"/>
  <c r="AH22" s="1"/>
  <c r="Z22"/>
  <c r="AA22" s="1"/>
  <c r="S22"/>
  <c r="T22" s="1"/>
  <c r="L22"/>
  <c r="M22" s="1"/>
  <c r="N22" s="1"/>
  <c r="F22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Y19" s="1"/>
  <c r="BP19"/>
  <c r="BQ19" s="1"/>
  <c r="BI19"/>
  <c r="BJ19" s="1"/>
  <c r="BB19"/>
  <c r="BC19" s="1"/>
  <c r="AU19"/>
  <c r="AV19" s="1"/>
  <c r="AN19"/>
  <c r="AO19" s="1"/>
  <c r="AG19"/>
  <c r="AH19" s="1"/>
  <c r="Z19"/>
  <c r="AA19" s="1"/>
  <c r="S19"/>
  <c r="T19" s="1"/>
  <c r="L19"/>
  <c r="M19" s="1"/>
  <c r="F19"/>
  <c r="H19" s="1"/>
  <c r="BX18"/>
  <c r="BP18"/>
  <c r="BQ18" s="1"/>
  <c r="BI18"/>
  <c r="BJ18" s="1"/>
  <c r="BB18"/>
  <c r="BC18" s="1"/>
  <c r="AU18"/>
  <c r="AV18" s="1"/>
  <c r="AN18"/>
  <c r="AO18" s="1"/>
  <c r="AG18"/>
  <c r="AH18" s="1"/>
  <c r="Z18"/>
  <c r="AA18" s="1"/>
  <c r="S18"/>
  <c r="T18" s="1"/>
  <c r="BX17"/>
  <c r="BP17"/>
  <c r="BQ17" s="1"/>
  <c r="BI17"/>
  <c r="BJ17" s="1"/>
  <c r="BB17"/>
  <c r="BC17" s="1"/>
  <c r="AU17"/>
  <c r="AV17" s="1"/>
  <c r="AN17"/>
  <c r="AO17" s="1"/>
  <c r="AG17"/>
  <c r="AH17" s="1"/>
  <c r="Z17"/>
  <c r="AA17" s="1"/>
  <c r="S17"/>
  <c r="T17" s="1"/>
  <c r="BX16"/>
  <c r="BY16" s="1"/>
  <c r="BP16"/>
  <c r="BQ16" s="1"/>
  <c r="BI16"/>
  <c r="BJ16" s="1"/>
  <c r="BB16"/>
  <c r="BC16" s="1"/>
  <c r="BD16" s="1"/>
  <c r="AU16"/>
  <c r="AV16" s="1"/>
  <c r="AN16"/>
  <c r="AO16" s="1"/>
  <c r="AG16"/>
  <c r="AH16" s="1"/>
  <c r="Z16"/>
  <c r="AA16" s="1"/>
  <c r="S16"/>
  <c r="T16" s="1"/>
  <c r="BX15"/>
  <c r="BP15"/>
  <c r="BQ15" s="1"/>
  <c r="BI15"/>
  <c r="BJ15" s="1"/>
  <c r="BB15"/>
  <c r="BC15" s="1"/>
  <c r="AU15"/>
  <c r="AV15" s="1"/>
  <c r="AN15"/>
  <c r="AO15" s="1"/>
  <c r="AG15"/>
  <c r="AH15" s="1"/>
  <c r="Z15"/>
  <c r="AA15" s="1"/>
  <c r="S15"/>
  <c r="T15" s="1"/>
  <c r="BX14"/>
  <c r="BP14"/>
  <c r="BQ14" s="1"/>
  <c r="BI14"/>
  <c r="BJ14" s="1"/>
  <c r="BB14"/>
  <c r="BC14" s="1"/>
  <c r="AU14"/>
  <c r="AV14" s="1"/>
  <c r="AN14"/>
  <c r="AO14" s="1"/>
  <c r="AG14"/>
  <c r="AH14" s="1"/>
  <c r="Z14"/>
  <c r="AA14" s="1"/>
  <c r="S14"/>
  <c r="T14" s="1"/>
  <c r="BX13"/>
  <c r="BY13" s="1"/>
  <c r="BP13"/>
  <c r="BQ13" s="1"/>
  <c r="BI13"/>
  <c r="BJ13" s="1"/>
  <c r="BB13"/>
  <c r="BC13" s="1"/>
  <c r="AU13"/>
  <c r="AV13" s="1"/>
  <c r="AW13" s="1"/>
  <c r="AN13"/>
  <c r="AO13" s="1"/>
  <c r="AG13"/>
  <c r="AH13" s="1"/>
  <c r="Z13"/>
  <c r="AA13" s="1"/>
  <c r="S13"/>
  <c r="T13" s="1"/>
  <c r="BX12"/>
  <c r="BP12"/>
  <c r="BQ12" s="1"/>
  <c r="BJ12"/>
  <c r="BI12"/>
  <c r="BB12"/>
  <c r="BC12" s="1"/>
  <c r="AV12"/>
  <c r="AU12"/>
  <c r="AN12"/>
  <c r="AO12" s="1"/>
  <c r="AH12"/>
  <c r="AG12"/>
  <c r="Z12"/>
  <c r="AA12" s="1"/>
  <c r="S12"/>
  <c r="T12" s="1"/>
  <c r="BX11"/>
  <c r="BP11"/>
  <c r="BQ11" s="1"/>
  <c r="BI11"/>
  <c r="BJ11" s="1"/>
  <c r="BB11"/>
  <c r="BC11" s="1"/>
  <c r="AU11"/>
  <c r="AV11" s="1"/>
  <c r="AN11"/>
  <c r="AO11" s="1"/>
  <c r="AG11"/>
  <c r="AH11" s="1"/>
  <c r="Z11"/>
  <c r="AA11" s="1"/>
  <c r="S11"/>
  <c r="T11" s="1"/>
  <c r="BX10"/>
  <c r="BY10" s="1"/>
  <c r="BP10"/>
  <c r="BQ10" s="1"/>
  <c r="BI10"/>
  <c r="BJ10" s="1"/>
  <c r="BB10"/>
  <c r="BC10" s="1"/>
  <c r="AU10"/>
  <c r="AV10" s="1"/>
  <c r="AN10"/>
  <c r="AO10" s="1"/>
  <c r="AP10" s="1"/>
  <c r="AH10"/>
  <c r="AI10" s="1"/>
  <c r="AG10"/>
  <c r="Z10"/>
  <c r="AA10" s="1"/>
  <c r="S10"/>
  <c r="T10" s="1"/>
  <c r="BX9"/>
  <c r="BP9"/>
  <c r="BQ9" s="1"/>
  <c r="BI9"/>
  <c r="BJ9" s="1"/>
  <c r="BB9"/>
  <c r="BC9" s="1"/>
  <c r="AU9"/>
  <c r="AV9" s="1"/>
  <c r="AN9"/>
  <c r="AO9" s="1"/>
  <c r="AH9"/>
  <c r="AG9"/>
  <c r="AA9"/>
  <c r="Z9"/>
  <c r="T9"/>
  <c r="S9"/>
  <c r="BX8"/>
  <c r="BP8"/>
  <c r="BQ8" s="1"/>
  <c r="BI8"/>
  <c r="BJ8" s="1"/>
  <c r="BB8"/>
  <c r="BC8" s="1"/>
  <c r="AU8"/>
  <c r="AV8" s="1"/>
  <c r="AO8"/>
  <c r="AN8"/>
  <c r="AG8"/>
  <c r="AH8" s="1"/>
  <c r="Z8"/>
  <c r="AA8" s="1"/>
  <c r="S8"/>
  <c r="T8" s="1"/>
  <c r="BX7"/>
  <c r="BY7" s="1"/>
  <c r="BP7"/>
  <c r="BQ7" s="1"/>
  <c r="BR7" s="1"/>
  <c r="BJ7"/>
  <c r="BK7" s="1"/>
  <c r="BI7"/>
  <c r="BB7"/>
  <c r="BC7" s="1"/>
  <c r="AU7"/>
  <c r="AV7" s="1"/>
  <c r="AW7" s="1"/>
  <c r="AN7"/>
  <c r="AO7" s="1"/>
  <c r="AG7"/>
  <c r="AH7" s="1"/>
  <c r="AA7"/>
  <c r="Z7"/>
  <c r="S7"/>
  <c r="T7" s="1"/>
  <c r="U7" s="1"/>
  <c r="BX6"/>
  <c r="BP6"/>
  <c r="BQ6" s="1"/>
  <c r="BI6"/>
  <c r="BJ6" s="1"/>
  <c r="BB6"/>
  <c r="BC6" s="1"/>
  <c r="AU6"/>
  <c r="AV6" s="1"/>
  <c r="AN6"/>
  <c r="AO6" s="1"/>
  <c r="AG6"/>
  <c r="AH6" s="1"/>
  <c r="Z6"/>
  <c r="AA6" s="1"/>
  <c r="S6"/>
  <c r="T6" s="1"/>
  <c r="BX5"/>
  <c r="BP5"/>
  <c r="BQ5" s="1"/>
  <c r="BI5"/>
  <c r="BJ5" s="1"/>
  <c r="BB5"/>
  <c r="BC5" s="1"/>
  <c r="AU5"/>
  <c r="AV5" s="1"/>
  <c r="AN5"/>
  <c r="AO5" s="1"/>
  <c r="AG5"/>
  <c r="AH5" s="1"/>
  <c r="Z5"/>
  <c r="AA5" s="1"/>
  <c r="S5"/>
  <c r="T5" s="1"/>
  <c r="BX4"/>
  <c r="BP4"/>
  <c r="BQ4" s="1"/>
  <c r="BI4"/>
  <c r="BJ4" s="1"/>
  <c r="BB4"/>
  <c r="BC4" s="1"/>
  <c r="BD4" s="1"/>
  <c r="AU4"/>
  <c r="AV4" s="1"/>
  <c r="AN4"/>
  <c r="AO4" s="1"/>
  <c r="AG4"/>
  <c r="AH4" s="1"/>
  <c r="AA4"/>
  <c r="Z4"/>
  <c r="S4"/>
  <c r="T4" s="1"/>
  <c r="BX30" i="3"/>
  <c r="BP30"/>
  <c r="BQ30" s="1"/>
  <c r="BI30"/>
  <c r="BJ30" s="1"/>
  <c r="BB30"/>
  <c r="BC30" s="1"/>
  <c r="AU30"/>
  <c r="AV30" s="1"/>
  <c r="AN30"/>
  <c r="AO30" s="1"/>
  <c r="AG30"/>
  <c r="AH30" s="1"/>
  <c r="Z30"/>
  <c r="AA30" s="1"/>
  <c r="S30"/>
  <c r="T30" s="1"/>
  <c r="L30"/>
  <c r="M30" s="1"/>
  <c r="F30"/>
  <c r="BX29"/>
  <c r="BP29"/>
  <c r="BQ29" s="1"/>
  <c r="BI29"/>
  <c r="BJ29" s="1"/>
  <c r="BB29"/>
  <c r="BC29" s="1"/>
  <c r="AU29"/>
  <c r="AV29" s="1"/>
  <c r="AN29"/>
  <c r="AO29" s="1"/>
  <c r="AG29"/>
  <c r="AH29" s="1"/>
  <c r="Z29"/>
  <c r="AA29" s="1"/>
  <c r="S29"/>
  <c r="T29" s="1"/>
  <c r="L29"/>
  <c r="M29" s="1"/>
  <c r="F29"/>
  <c r="BX28"/>
  <c r="BY28" s="1"/>
  <c r="BP28"/>
  <c r="BQ28" s="1"/>
  <c r="BR28" s="1"/>
  <c r="BI28"/>
  <c r="BJ28" s="1"/>
  <c r="BK28" s="1"/>
  <c r="BB28"/>
  <c r="BC28" s="1"/>
  <c r="BD28" s="1"/>
  <c r="AU28"/>
  <c r="AV28" s="1"/>
  <c r="AN28"/>
  <c r="AO28" s="1"/>
  <c r="AP28" s="1"/>
  <c r="AG28"/>
  <c r="AH28" s="1"/>
  <c r="AI28" s="1"/>
  <c r="Z28"/>
  <c r="AA28" s="1"/>
  <c r="AB28" s="1"/>
  <c r="S28"/>
  <c r="T28" s="1"/>
  <c r="U28" s="1"/>
  <c r="L28"/>
  <c r="M28" s="1"/>
  <c r="N28" s="1"/>
  <c r="F28"/>
  <c r="G28" s="1"/>
  <c r="BX27"/>
  <c r="BP27"/>
  <c r="BQ27" s="1"/>
  <c r="BI27"/>
  <c r="BJ27" s="1"/>
  <c r="BB27"/>
  <c r="BC27" s="1"/>
  <c r="AU27"/>
  <c r="AV27" s="1"/>
  <c r="AN27"/>
  <c r="AO27" s="1"/>
  <c r="AG27"/>
  <c r="AH27" s="1"/>
  <c r="Z27"/>
  <c r="AA27" s="1"/>
  <c r="S27"/>
  <c r="T27" s="1"/>
  <c r="L27"/>
  <c r="M27" s="1"/>
  <c r="F27"/>
  <c r="BX26"/>
  <c r="BP26"/>
  <c r="BQ26" s="1"/>
  <c r="BI26"/>
  <c r="BJ26" s="1"/>
  <c r="BB26"/>
  <c r="BC26" s="1"/>
  <c r="AU26"/>
  <c r="AV26" s="1"/>
  <c r="AN26"/>
  <c r="AO26" s="1"/>
  <c r="AG26"/>
  <c r="AH26" s="1"/>
  <c r="Z26"/>
  <c r="AA26" s="1"/>
  <c r="S26"/>
  <c r="T26" s="1"/>
  <c r="L26"/>
  <c r="M26" s="1"/>
  <c r="F26"/>
  <c r="BX25"/>
  <c r="BY25" s="1"/>
  <c r="BP25"/>
  <c r="BQ25" s="1"/>
  <c r="BI25"/>
  <c r="BJ25" s="1"/>
  <c r="BB25"/>
  <c r="BC25" s="1"/>
  <c r="AU25"/>
  <c r="AV25" s="1"/>
  <c r="AN25"/>
  <c r="AO25" s="1"/>
  <c r="AG25"/>
  <c r="AH25" s="1"/>
  <c r="Z25"/>
  <c r="AA25" s="1"/>
  <c r="S25"/>
  <c r="T25" s="1"/>
  <c r="L25"/>
  <c r="M25" s="1"/>
  <c r="F25"/>
  <c r="H25" s="1"/>
  <c r="BX24"/>
  <c r="BP24"/>
  <c r="BQ24" s="1"/>
  <c r="BI24"/>
  <c r="BJ24" s="1"/>
  <c r="BB24"/>
  <c r="BC24" s="1"/>
  <c r="AU24"/>
  <c r="AV24" s="1"/>
  <c r="AN24"/>
  <c r="AO24" s="1"/>
  <c r="AG24"/>
  <c r="AH24" s="1"/>
  <c r="Z24"/>
  <c r="AA24" s="1"/>
  <c r="S24"/>
  <c r="T24" s="1"/>
  <c r="L24"/>
  <c r="M24" s="1"/>
  <c r="F24"/>
  <c r="BX23"/>
  <c r="BP23"/>
  <c r="BQ23" s="1"/>
  <c r="BI23"/>
  <c r="BJ23" s="1"/>
  <c r="BB23"/>
  <c r="BC23" s="1"/>
  <c r="AU23"/>
  <c r="AV23" s="1"/>
  <c r="AN23"/>
  <c r="AO23" s="1"/>
  <c r="AG23"/>
  <c r="AH23" s="1"/>
  <c r="Z23"/>
  <c r="AA23" s="1"/>
  <c r="S23"/>
  <c r="T23" s="1"/>
  <c r="L23"/>
  <c r="M23" s="1"/>
  <c r="F23"/>
  <c r="BX22"/>
  <c r="BY22" s="1"/>
  <c r="BP22"/>
  <c r="BQ22" s="1"/>
  <c r="BR22" s="1"/>
  <c r="BI22"/>
  <c r="BJ22" s="1"/>
  <c r="BK22" s="1"/>
  <c r="BB22"/>
  <c r="BC22" s="1"/>
  <c r="BD22" s="1"/>
  <c r="AU22"/>
  <c r="AV22" s="1"/>
  <c r="AN22"/>
  <c r="AO22" s="1"/>
  <c r="AP22" s="1"/>
  <c r="AG22"/>
  <c r="AH22" s="1"/>
  <c r="AI22" s="1"/>
  <c r="Z22"/>
  <c r="AA22" s="1"/>
  <c r="AB22" s="1"/>
  <c r="S22"/>
  <c r="T22" s="1"/>
  <c r="U22" s="1"/>
  <c r="L22"/>
  <c r="M22" s="1"/>
  <c r="N22" s="1"/>
  <c r="F22"/>
  <c r="BX21"/>
  <c r="BP21"/>
  <c r="BQ21" s="1"/>
  <c r="BI21"/>
  <c r="BJ21" s="1"/>
  <c r="BB21"/>
  <c r="BC21" s="1"/>
  <c r="AU21"/>
  <c r="AV21" s="1"/>
  <c r="AN21"/>
  <c r="AO21" s="1"/>
  <c r="AG21"/>
  <c r="AH21" s="1"/>
  <c r="Z21"/>
  <c r="AA21" s="1"/>
  <c r="S21"/>
  <c r="T21" s="1"/>
  <c r="L21"/>
  <c r="M21" s="1"/>
  <c r="F21"/>
  <c r="BX20"/>
  <c r="BP20"/>
  <c r="BQ20" s="1"/>
  <c r="BI20"/>
  <c r="BJ20" s="1"/>
  <c r="BB20"/>
  <c r="BC20" s="1"/>
  <c r="AU20"/>
  <c r="AV20" s="1"/>
  <c r="AN20"/>
  <c r="AO20" s="1"/>
  <c r="AG20"/>
  <c r="AH20" s="1"/>
  <c r="Z20"/>
  <c r="AA20" s="1"/>
  <c r="S20"/>
  <c r="T20" s="1"/>
  <c r="L20"/>
  <c r="M20" s="1"/>
  <c r="F20"/>
  <c r="BX19"/>
  <c r="BY19" s="1"/>
  <c r="BP19"/>
  <c r="BQ19" s="1"/>
  <c r="BI19"/>
  <c r="BJ19" s="1"/>
  <c r="BB19"/>
  <c r="BC19" s="1"/>
  <c r="AU19"/>
  <c r="AV19" s="1"/>
  <c r="AN19"/>
  <c r="AO19" s="1"/>
  <c r="AP19" s="1"/>
  <c r="AG19"/>
  <c r="AH19" s="1"/>
  <c r="Z19"/>
  <c r="AA19" s="1"/>
  <c r="S19"/>
  <c r="T19" s="1"/>
  <c r="L19"/>
  <c r="M19" s="1"/>
  <c r="N19" s="1"/>
  <c r="F19"/>
  <c r="H19" s="1"/>
  <c r="BX18"/>
  <c r="BP18"/>
  <c r="BQ18" s="1"/>
  <c r="BI18"/>
  <c r="BJ18" s="1"/>
  <c r="BB18"/>
  <c r="BC18" s="1"/>
  <c r="AU18"/>
  <c r="AV18" s="1"/>
  <c r="AN18"/>
  <c r="AO18" s="1"/>
  <c r="AG18"/>
  <c r="AH18" s="1"/>
  <c r="Z18"/>
  <c r="AA18" s="1"/>
  <c r="S18"/>
  <c r="T18" s="1"/>
  <c r="BX17"/>
  <c r="BP17"/>
  <c r="BQ17" s="1"/>
  <c r="BI17"/>
  <c r="BJ17" s="1"/>
  <c r="BB17"/>
  <c r="BC17" s="1"/>
  <c r="AU17"/>
  <c r="AV17" s="1"/>
  <c r="AN17"/>
  <c r="AO17" s="1"/>
  <c r="AG17"/>
  <c r="AH17" s="1"/>
  <c r="Z17"/>
  <c r="AA17" s="1"/>
  <c r="S17"/>
  <c r="T17" s="1"/>
  <c r="BX16"/>
  <c r="BY16" s="1"/>
  <c r="BP16"/>
  <c r="BQ16" s="1"/>
  <c r="BR16" s="1"/>
  <c r="BI16"/>
  <c r="BJ16" s="1"/>
  <c r="BK16" s="1"/>
  <c r="BB16"/>
  <c r="BC16" s="1"/>
  <c r="BD16" s="1"/>
  <c r="AU16"/>
  <c r="AV16" s="1"/>
  <c r="AW16" s="1"/>
  <c r="AN16"/>
  <c r="AO16" s="1"/>
  <c r="AP16" s="1"/>
  <c r="AG16"/>
  <c r="AH16" s="1"/>
  <c r="AI16" s="1"/>
  <c r="Z16"/>
  <c r="AA16" s="1"/>
  <c r="AB16" s="1"/>
  <c r="S16"/>
  <c r="T16" s="1"/>
  <c r="U16" s="1"/>
  <c r="BX15"/>
  <c r="BP15"/>
  <c r="BQ15" s="1"/>
  <c r="BI15"/>
  <c r="BJ15" s="1"/>
  <c r="BB15"/>
  <c r="BC15" s="1"/>
  <c r="AU15"/>
  <c r="AV15" s="1"/>
  <c r="AN15"/>
  <c r="AO15" s="1"/>
  <c r="AG15"/>
  <c r="AH15" s="1"/>
  <c r="Z15"/>
  <c r="AA15" s="1"/>
  <c r="S15"/>
  <c r="T15" s="1"/>
  <c r="BX14"/>
  <c r="BZ13" s="1"/>
  <c r="BP14"/>
  <c r="BQ14" s="1"/>
  <c r="BI14"/>
  <c r="BJ14" s="1"/>
  <c r="BB14"/>
  <c r="BC14" s="1"/>
  <c r="AU14"/>
  <c r="AV14" s="1"/>
  <c r="AN14"/>
  <c r="AO14" s="1"/>
  <c r="AG14"/>
  <c r="AH14" s="1"/>
  <c r="Z14"/>
  <c r="AA14" s="1"/>
  <c r="S14"/>
  <c r="T14" s="1"/>
  <c r="BX13"/>
  <c r="BP13"/>
  <c r="BQ13" s="1"/>
  <c r="BR13" s="1"/>
  <c r="BI13"/>
  <c r="BJ13" s="1"/>
  <c r="BK13" s="1"/>
  <c r="BB13"/>
  <c r="BC13" s="1"/>
  <c r="AU13"/>
  <c r="AV13" s="1"/>
  <c r="AN13"/>
  <c r="AO13" s="1"/>
  <c r="AG13"/>
  <c r="AH13" s="1"/>
  <c r="AI13" s="1"/>
  <c r="Z13"/>
  <c r="AA13" s="1"/>
  <c r="AB13" s="1"/>
  <c r="S13"/>
  <c r="T13" s="1"/>
  <c r="U13" s="1"/>
  <c r="BX12"/>
  <c r="BP12"/>
  <c r="BQ12" s="1"/>
  <c r="BI12"/>
  <c r="BJ12" s="1"/>
  <c r="BB12"/>
  <c r="BC12" s="1"/>
  <c r="AU12"/>
  <c r="AV12" s="1"/>
  <c r="AN12"/>
  <c r="AO12" s="1"/>
  <c r="AG12"/>
  <c r="AH12" s="1"/>
  <c r="Z12"/>
  <c r="AA12" s="1"/>
  <c r="T12"/>
  <c r="S12"/>
  <c r="BX11"/>
  <c r="BP11"/>
  <c r="BQ11" s="1"/>
  <c r="BI11"/>
  <c r="BJ11" s="1"/>
  <c r="BB11"/>
  <c r="BC11" s="1"/>
  <c r="AU11"/>
  <c r="AV11" s="1"/>
  <c r="AN11"/>
  <c r="AO11" s="1"/>
  <c r="AG11"/>
  <c r="AH11" s="1"/>
  <c r="AA11"/>
  <c r="Z11"/>
  <c r="S11"/>
  <c r="T11" s="1"/>
  <c r="BX10"/>
  <c r="BY10" s="1"/>
  <c r="BP10"/>
  <c r="BQ10" s="1"/>
  <c r="BR10" s="1"/>
  <c r="BI10"/>
  <c r="BJ10" s="1"/>
  <c r="BK10" s="1"/>
  <c r="BB10"/>
  <c r="BC10" s="1"/>
  <c r="BD10" s="1"/>
  <c r="AV10"/>
  <c r="AW10" s="1"/>
  <c r="AU10"/>
  <c r="AO10"/>
  <c r="AN10"/>
  <c r="AG10"/>
  <c r="AH10" s="1"/>
  <c r="Z10"/>
  <c r="AA10" s="1"/>
  <c r="S10"/>
  <c r="T10" s="1"/>
  <c r="U10" s="1"/>
  <c r="BX9"/>
  <c r="BP9"/>
  <c r="BQ9" s="1"/>
  <c r="BI9"/>
  <c r="BJ9" s="1"/>
  <c r="BB9"/>
  <c r="BC9" s="1"/>
  <c r="AU9"/>
  <c r="AV9" s="1"/>
  <c r="AN9"/>
  <c r="AO9" s="1"/>
  <c r="AG9"/>
  <c r="AH9" s="1"/>
  <c r="Z9"/>
  <c r="AA9" s="1"/>
  <c r="S9"/>
  <c r="T9" s="1"/>
  <c r="BX8"/>
  <c r="BP8"/>
  <c r="BQ8" s="1"/>
  <c r="BI8"/>
  <c r="BJ8" s="1"/>
  <c r="BB8"/>
  <c r="BC8" s="1"/>
  <c r="AV8"/>
  <c r="AU8"/>
  <c r="AO8"/>
  <c r="AN8"/>
  <c r="AH8"/>
  <c r="AG8"/>
  <c r="Z8"/>
  <c r="AA8" s="1"/>
  <c r="T8"/>
  <c r="S8"/>
  <c r="BX7"/>
  <c r="BY7" s="1"/>
  <c r="BP7"/>
  <c r="BQ7" s="1"/>
  <c r="BR7" s="1"/>
  <c r="BJ7"/>
  <c r="BI7"/>
  <c r="BB7"/>
  <c r="BC7" s="1"/>
  <c r="AU7"/>
  <c r="AV7" s="1"/>
  <c r="AN7"/>
  <c r="AO7" s="1"/>
  <c r="AG7"/>
  <c r="AH7" s="1"/>
  <c r="Z7"/>
  <c r="AA7" s="1"/>
  <c r="S7"/>
  <c r="T7" s="1"/>
  <c r="BX6"/>
  <c r="BQ6"/>
  <c r="BP6"/>
  <c r="BI6"/>
  <c r="BJ6" s="1"/>
  <c r="BC6"/>
  <c r="BB6"/>
  <c r="AU6"/>
  <c r="AV6" s="1"/>
  <c r="AN6"/>
  <c r="AO6" s="1"/>
  <c r="AG6"/>
  <c r="AH6" s="1"/>
  <c r="Z6"/>
  <c r="AA6" s="1"/>
  <c r="S6"/>
  <c r="T6" s="1"/>
  <c r="BX5"/>
  <c r="BP5"/>
  <c r="BQ5" s="1"/>
  <c r="BI5"/>
  <c r="BJ5" s="1"/>
  <c r="BC5"/>
  <c r="BB5"/>
  <c r="AU5"/>
  <c r="AV5" s="1"/>
  <c r="AN5"/>
  <c r="AO5" s="1"/>
  <c r="AG5"/>
  <c r="AH5" s="1"/>
  <c r="Z5"/>
  <c r="AA5" s="1"/>
  <c r="S5"/>
  <c r="T5" s="1"/>
  <c r="BX4"/>
  <c r="BY4" s="1"/>
  <c r="BQ4"/>
  <c r="BP4"/>
  <c r="BI4"/>
  <c r="BJ4" s="1"/>
  <c r="BB4"/>
  <c r="BC4" s="1"/>
  <c r="AU4"/>
  <c r="AV4" s="1"/>
  <c r="AN4"/>
  <c r="AO4" s="1"/>
  <c r="AG4"/>
  <c r="AH4" s="1"/>
  <c r="Z4"/>
  <c r="AA4" s="1"/>
  <c r="S4"/>
  <c r="T4" s="1"/>
  <c r="BX4" i="1"/>
  <c r="BX5"/>
  <c r="BX6"/>
  <c r="BX7"/>
  <c r="BX8"/>
  <c r="BX9"/>
  <c r="BX10"/>
  <c r="BX11"/>
  <c r="BX12"/>
  <c r="BX13"/>
  <c r="BX14"/>
  <c r="BX15"/>
  <c r="BX16"/>
  <c r="BX17"/>
  <c r="BX18"/>
  <c r="BX19"/>
  <c r="BX20"/>
  <c r="BX21"/>
  <c r="BX22"/>
  <c r="BX23"/>
  <c r="BX24"/>
  <c r="BX25"/>
  <c r="BX26"/>
  <c r="BX27"/>
  <c r="BX28"/>
  <c r="BX29"/>
  <c r="BX30"/>
  <c r="F4"/>
  <c r="L4"/>
  <c r="M4" s="1"/>
  <c r="S4"/>
  <c r="T4" s="1"/>
  <c r="Z4"/>
  <c r="AA4" s="1"/>
  <c r="AG4"/>
  <c r="AH4" s="1"/>
  <c r="AN4"/>
  <c r="AO4" s="1"/>
  <c r="AV4"/>
  <c r="BB4"/>
  <c r="BC4" s="1"/>
  <c r="BI4"/>
  <c r="BJ4" s="1"/>
  <c r="BP4"/>
  <c r="BQ4" s="1"/>
  <c r="F5"/>
  <c r="L5"/>
  <c r="M5" s="1"/>
  <c r="S5"/>
  <c r="T5" s="1"/>
  <c r="Z5"/>
  <c r="AA5" s="1"/>
  <c r="AG5"/>
  <c r="AH5" s="1"/>
  <c r="AN5"/>
  <c r="AO5" s="1"/>
  <c r="AV5"/>
  <c r="BB5"/>
  <c r="BC5" s="1"/>
  <c r="BI5"/>
  <c r="BJ5" s="1"/>
  <c r="BP5"/>
  <c r="BQ5" s="1"/>
  <c r="F6"/>
  <c r="L6"/>
  <c r="M6" s="1"/>
  <c r="S6"/>
  <c r="T6" s="1"/>
  <c r="Z6"/>
  <c r="AA6" s="1"/>
  <c r="AG6"/>
  <c r="AH6" s="1"/>
  <c r="AN6"/>
  <c r="AO6" s="1"/>
  <c r="AV6"/>
  <c r="BB6"/>
  <c r="BC6" s="1"/>
  <c r="BI6"/>
  <c r="BJ6" s="1"/>
  <c r="BP6"/>
  <c r="BQ6" s="1"/>
  <c r="F7"/>
  <c r="L7"/>
  <c r="M7" s="1"/>
  <c r="S7"/>
  <c r="T7" s="1"/>
  <c r="Z7"/>
  <c r="AA7" s="1"/>
  <c r="AG7"/>
  <c r="AH7" s="1"/>
  <c r="AN7"/>
  <c r="AO7" s="1"/>
  <c r="AV7"/>
  <c r="BB7"/>
  <c r="BC7" s="1"/>
  <c r="BI7"/>
  <c r="BJ7" s="1"/>
  <c r="BP7"/>
  <c r="BQ7" s="1"/>
  <c r="F8"/>
  <c r="L8"/>
  <c r="M8" s="1"/>
  <c r="S8"/>
  <c r="T8" s="1"/>
  <c r="Z8"/>
  <c r="AA8" s="1"/>
  <c r="AG8"/>
  <c r="AH8" s="1"/>
  <c r="AN8"/>
  <c r="AO8" s="1"/>
  <c r="AV8"/>
  <c r="BB8"/>
  <c r="BC8" s="1"/>
  <c r="BI8"/>
  <c r="BJ8" s="1"/>
  <c r="BP8"/>
  <c r="BQ8" s="1"/>
  <c r="F9"/>
  <c r="G7" s="1"/>
  <c r="L9"/>
  <c r="M9" s="1"/>
  <c r="S9"/>
  <c r="T9" s="1"/>
  <c r="Z9"/>
  <c r="AA9" s="1"/>
  <c r="AG9"/>
  <c r="AH9" s="1"/>
  <c r="AN9"/>
  <c r="AO9" s="1"/>
  <c r="AU9"/>
  <c r="AV9" s="1"/>
  <c r="BB9"/>
  <c r="BC9" s="1"/>
  <c r="BI9"/>
  <c r="BJ9" s="1"/>
  <c r="BP9"/>
  <c r="BQ9" s="1"/>
  <c r="F10"/>
  <c r="L10"/>
  <c r="M10" s="1"/>
  <c r="S10"/>
  <c r="T10" s="1"/>
  <c r="Z10"/>
  <c r="AA10" s="1"/>
  <c r="AG10"/>
  <c r="AH10" s="1"/>
  <c r="AN10"/>
  <c r="AO10" s="1"/>
  <c r="AU10"/>
  <c r="AV10" s="1"/>
  <c r="BB10"/>
  <c r="BC10" s="1"/>
  <c r="BI10"/>
  <c r="BJ10" s="1"/>
  <c r="BP10"/>
  <c r="BQ10" s="1"/>
  <c r="F11"/>
  <c r="L11"/>
  <c r="M11" s="1"/>
  <c r="S11"/>
  <c r="T11" s="1"/>
  <c r="Z11"/>
  <c r="AA11" s="1"/>
  <c r="AG11"/>
  <c r="AH11" s="1"/>
  <c r="AN11"/>
  <c r="AO11" s="1"/>
  <c r="AU11"/>
  <c r="AV11" s="1"/>
  <c r="BB11"/>
  <c r="BC11" s="1"/>
  <c r="BI11"/>
  <c r="BJ11" s="1"/>
  <c r="BP11"/>
  <c r="BQ11" s="1"/>
  <c r="F12"/>
  <c r="L12"/>
  <c r="M12" s="1"/>
  <c r="S12"/>
  <c r="T12" s="1"/>
  <c r="Z12"/>
  <c r="AA12" s="1"/>
  <c r="AG12"/>
  <c r="AH12" s="1"/>
  <c r="AN12"/>
  <c r="AO12" s="1"/>
  <c r="AU12"/>
  <c r="AV12" s="1"/>
  <c r="BB12"/>
  <c r="BC12" s="1"/>
  <c r="BI12"/>
  <c r="BJ12" s="1"/>
  <c r="BP12"/>
  <c r="BQ12" s="1"/>
  <c r="F13"/>
  <c r="L13"/>
  <c r="M13" s="1"/>
  <c r="S13"/>
  <c r="T13" s="1"/>
  <c r="Z13"/>
  <c r="AA13" s="1"/>
  <c r="AG13"/>
  <c r="AH13" s="1"/>
  <c r="AN13"/>
  <c r="AO13" s="1"/>
  <c r="AU13"/>
  <c r="AV13" s="1"/>
  <c r="BB13"/>
  <c r="BC13" s="1"/>
  <c r="BI13"/>
  <c r="BJ13" s="1"/>
  <c r="BP13"/>
  <c r="BQ13" s="1"/>
  <c r="F14"/>
  <c r="L14"/>
  <c r="M14" s="1"/>
  <c r="S14"/>
  <c r="T14" s="1"/>
  <c r="Z14"/>
  <c r="AA14" s="1"/>
  <c r="AG14"/>
  <c r="AH14" s="1"/>
  <c r="AN14"/>
  <c r="AO14" s="1"/>
  <c r="AU14"/>
  <c r="AV14" s="1"/>
  <c r="BB14"/>
  <c r="BC14" s="1"/>
  <c r="BI14"/>
  <c r="BJ14" s="1"/>
  <c r="BP14"/>
  <c r="BQ14" s="1"/>
  <c r="F15"/>
  <c r="G13" s="1"/>
  <c r="L15"/>
  <c r="M15" s="1"/>
  <c r="S15"/>
  <c r="T15" s="1"/>
  <c r="Z15"/>
  <c r="AA15" s="1"/>
  <c r="AG15"/>
  <c r="AH15" s="1"/>
  <c r="AN15"/>
  <c r="AO15" s="1"/>
  <c r="AU15"/>
  <c r="AV15" s="1"/>
  <c r="BB15"/>
  <c r="BC15" s="1"/>
  <c r="BI15"/>
  <c r="BJ15" s="1"/>
  <c r="BP15"/>
  <c r="BQ15" s="1"/>
  <c r="F16"/>
  <c r="L16"/>
  <c r="M16" s="1"/>
  <c r="S16"/>
  <c r="T16" s="1"/>
  <c r="Z16"/>
  <c r="AA16" s="1"/>
  <c r="AG16"/>
  <c r="AH16" s="1"/>
  <c r="AN16"/>
  <c r="AO16" s="1"/>
  <c r="AU16"/>
  <c r="AV16" s="1"/>
  <c r="BB16"/>
  <c r="BC16" s="1"/>
  <c r="BI16"/>
  <c r="BJ16" s="1"/>
  <c r="BP16"/>
  <c r="BQ16" s="1"/>
  <c r="F17"/>
  <c r="L17"/>
  <c r="M17" s="1"/>
  <c r="S17"/>
  <c r="T17" s="1"/>
  <c r="Z17"/>
  <c r="AA17" s="1"/>
  <c r="AG17"/>
  <c r="AH17" s="1"/>
  <c r="AN17"/>
  <c r="AO17" s="1"/>
  <c r="AU17"/>
  <c r="AV17" s="1"/>
  <c r="BB17"/>
  <c r="BC17" s="1"/>
  <c r="BI17"/>
  <c r="BJ17" s="1"/>
  <c r="BP17"/>
  <c r="BQ17" s="1"/>
  <c r="F18"/>
  <c r="G16" s="1"/>
  <c r="L18"/>
  <c r="M18" s="1"/>
  <c r="S18"/>
  <c r="T18" s="1"/>
  <c r="Z18"/>
  <c r="AA18" s="1"/>
  <c r="AG18"/>
  <c r="AH18" s="1"/>
  <c r="AN18"/>
  <c r="AO18" s="1"/>
  <c r="AU18"/>
  <c r="AV18" s="1"/>
  <c r="BB18"/>
  <c r="BC18" s="1"/>
  <c r="BI18"/>
  <c r="BJ18" s="1"/>
  <c r="BP18"/>
  <c r="BQ18" s="1"/>
  <c r="F19"/>
  <c r="L19"/>
  <c r="M19" s="1"/>
  <c r="S19"/>
  <c r="T19" s="1"/>
  <c r="Z19"/>
  <c r="AA19" s="1"/>
  <c r="AG19"/>
  <c r="AH19" s="1"/>
  <c r="AN19"/>
  <c r="AO19" s="1"/>
  <c r="AU19"/>
  <c r="AV19" s="1"/>
  <c r="BB19"/>
  <c r="BC19" s="1"/>
  <c r="BI19"/>
  <c r="BJ19" s="1"/>
  <c r="BP19"/>
  <c r="BQ19" s="1"/>
  <c r="F20"/>
  <c r="L20"/>
  <c r="M20" s="1"/>
  <c r="S20"/>
  <c r="T20" s="1"/>
  <c r="Z20"/>
  <c r="AA20" s="1"/>
  <c r="AG20"/>
  <c r="AH20" s="1"/>
  <c r="AN20"/>
  <c r="AO20" s="1"/>
  <c r="AU20"/>
  <c r="AV20" s="1"/>
  <c r="BB20"/>
  <c r="BC20" s="1"/>
  <c r="BI20"/>
  <c r="BJ20" s="1"/>
  <c r="BP20"/>
  <c r="BQ20" s="1"/>
  <c r="F21"/>
  <c r="L21"/>
  <c r="M21" s="1"/>
  <c r="S21"/>
  <c r="T21" s="1"/>
  <c r="Z21"/>
  <c r="AA21" s="1"/>
  <c r="AG21"/>
  <c r="AH21" s="1"/>
  <c r="AN21"/>
  <c r="AO21" s="1"/>
  <c r="AU21"/>
  <c r="AV21" s="1"/>
  <c r="BB21"/>
  <c r="BC21" s="1"/>
  <c r="BI21"/>
  <c r="BJ21" s="1"/>
  <c r="BP21"/>
  <c r="BQ21" s="1"/>
  <c r="F22"/>
  <c r="L22"/>
  <c r="M22" s="1"/>
  <c r="S22"/>
  <c r="T22" s="1"/>
  <c r="Z22"/>
  <c r="AA22" s="1"/>
  <c r="AG22"/>
  <c r="AH22" s="1"/>
  <c r="AN22"/>
  <c r="AO22" s="1"/>
  <c r="AU22"/>
  <c r="AV22" s="1"/>
  <c r="BB22"/>
  <c r="BC22" s="1"/>
  <c r="BI22"/>
  <c r="BJ22" s="1"/>
  <c r="BP22"/>
  <c r="BQ22" s="1"/>
  <c r="F23"/>
  <c r="L23"/>
  <c r="M23" s="1"/>
  <c r="S23"/>
  <c r="T23" s="1"/>
  <c r="Z23"/>
  <c r="AA23" s="1"/>
  <c r="AG23"/>
  <c r="AH23" s="1"/>
  <c r="AN23"/>
  <c r="AO23" s="1"/>
  <c r="AU23"/>
  <c r="AV23" s="1"/>
  <c r="BB23"/>
  <c r="BC23" s="1"/>
  <c r="BI23"/>
  <c r="BJ23" s="1"/>
  <c r="BP23"/>
  <c r="BQ23" s="1"/>
  <c r="F24"/>
  <c r="L24"/>
  <c r="M24" s="1"/>
  <c r="S24"/>
  <c r="T24" s="1"/>
  <c r="Z24"/>
  <c r="AA24" s="1"/>
  <c r="AG24"/>
  <c r="AH24" s="1"/>
  <c r="AN24"/>
  <c r="AO24" s="1"/>
  <c r="AU24"/>
  <c r="AV24" s="1"/>
  <c r="BB24"/>
  <c r="BC24" s="1"/>
  <c r="BI24"/>
  <c r="BJ24" s="1"/>
  <c r="BP24"/>
  <c r="BQ24" s="1"/>
  <c r="F25"/>
  <c r="L25"/>
  <c r="M25" s="1"/>
  <c r="S25"/>
  <c r="T25" s="1"/>
  <c r="Z25"/>
  <c r="AA25" s="1"/>
  <c r="AG25"/>
  <c r="AH25" s="1"/>
  <c r="AN25"/>
  <c r="AO25" s="1"/>
  <c r="AU25"/>
  <c r="AV25" s="1"/>
  <c r="BB25"/>
  <c r="BC25" s="1"/>
  <c r="BI25"/>
  <c r="BJ25" s="1"/>
  <c r="BP25"/>
  <c r="BQ25" s="1"/>
  <c r="F26"/>
  <c r="L26"/>
  <c r="M26" s="1"/>
  <c r="S26"/>
  <c r="T26" s="1"/>
  <c r="Z26"/>
  <c r="AA26" s="1"/>
  <c r="AG26"/>
  <c r="AH26" s="1"/>
  <c r="AN26"/>
  <c r="AO26" s="1"/>
  <c r="AU26"/>
  <c r="AV26" s="1"/>
  <c r="BB26"/>
  <c r="BC26" s="1"/>
  <c r="BI26"/>
  <c r="BJ26" s="1"/>
  <c r="BP26"/>
  <c r="BQ26" s="1"/>
  <c r="F27"/>
  <c r="L27"/>
  <c r="M27" s="1"/>
  <c r="S27"/>
  <c r="T27" s="1"/>
  <c r="Z27"/>
  <c r="AA27" s="1"/>
  <c r="AG27"/>
  <c r="AH27" s="1"/>
  <c r="AN27"/>
  <c r="AO27" s="1"/>
  <c r="AU27"/>
  <c r="AV27" s="1"/>
  <c r="BB27"/>
  <c r="BC27" s="1"/>
  <c r="BI27"/>
  <c r="BJ27" s="1"/>
  <c r="BP27"/>
  <c r="BQ27" s="1"/>
  <c r="F28"/>
  <c r="L28"/>
  <c r="M28" s="1"/>
  <c r="S28"/>
  <c r="T28" s="1"/>
  <c r="Z28"/>
  <c r="AA28" s="1"/>
  <c r="AG28"/>
  <c r="AH28" s="1"/>
  <c r="AN28"/>
  <c r="AO28" s="1"/>
  <c r="AU28"/>
  <c r="AV28" s="1"/>
  <c r="BB28"/>
  <c r="BC28" s="1"/>
  <c r="BI28"/>
  <c r="BJ28" s="1"/>
  <c r="BP28"/>
  <c r="BQ28" s="1"/>
  <c r="F29"/>
  <c r="L29"/>
  <c r="M29" s="1"/>
  <c r="S29"/>
  <c r="T29" s="1"/>
  <c r="Z29"/>
  <c r="AA29" s="1"/>
  <c r="AG29"/>
  <c r="AH29" s="1"/>
  <c r="AN29"/>
  <c r="AO29" s="1"/>
  <c r="AU29"/>
  <c r="AV29" s="1"/>
  <c r="BB29"/>
  <c r="BC29" s="1"/>
  <c r="BI29"/>
  <c r="BJ29" s="1"/>
  <c r="BP29"/>
  <c r="BQ29" s="1"/>
  <c r="F30"/>
  <c r="L30"/>
  <c r="M30" s="1"/>
  <c r="S30"/>
  <c r="T30" s="1"/>
  <c r="Z30"/>
  <c r="AA30" s="1"/>
  <c r="AG30"/>
  <c r="AH30" s="1"/>
  <c r="AN30"/>
  <c r="AO30" s="1"/>
  <c r="AU30"/>
  <c r="AV30" s="1"/>
  <c r="BB30"/>
  <c r="BC30" s="1"/>
  <c r="BI30"/>
  <c r="BJ30" s="1"/>
  <c r="BP30"/>
  <c r="BQ30" s="1"/>
  <c r="CA10" i="6" l="1"/>
  <c r="CA7"/>
  <c r="CA13"/>
  <c r="BZ7"/>
  <c r="BZ10"/>
  <c r="BZ13"/>
  <c r="BZ16"/>
  <c r="BZ19"/>
  <c r="BZ22"/>
  <c r="BZ25"/>
  <c r="BZ28"/>
  <c r="BY28"/>
  <c r="CA16" s="1"/>
  <c r="CB16" s="1"/>
  <c r="BZ4"/>
  <c r="CA7" i="5"/>
  <c r="BZ7"/>
  <c r="BZ13"/>
  <c r="BZ16"/>
  <c r="BZ19"/>
  <c r="BZ22"/>
  <c r="BZ25"/>
  <c r="BY10"/>
  <c r="CA10" s="1"/>
  <c r="BY25"/>
  <c r="CA13" s="1"/>
  <c r="CB13" s="1"/>
  <c r="BY28"/>
  <c r="CA16" s="1"/>
  <c r="CB16" s="1"/>
  <c r="BZ4"/>
  <c r="BY4" i="4"/>
  <c r="BZ7"/>
  <c r="BY16"/>
  <c r="BZ4"/>
  <c r="BZ10"/>
  <c r="BZ13"/>
  <c r="BZ16"/>
  <c r="BZ19"/>
  <c r="BZ22"/>
  <c r="BZ28"/>
  <c r="BY7"/>
  <c r="CA7" s="1"/>
  <c r="BY22"/>
  <c r="CA10" s="1"/>
  <c r="CB10" s="1"/>
  <c r="BY25"/>
  <c r="CA13" s="1"/>
  <c r="CB13" s="1"/>
  <c r="BY28"/>
  <c r="CA16" s="1"/>
  <c r="CB16" s="1"/>
  <c r="CB34" i="1"/>
  <c r="BZ28" i="3"/>
  <c r="BY13"/>
  <c r="BY4" i="2"/>
  <c r="CA10"/>
  <c r="CA7"/>
  <c r="CA13"/>
  <c r="BZ4"/>
  <c r="BZ7"/>
  <c r="BZ10"/>
  <c r="BZ13"/>
  <c r="BZ16"/>
  <c r="BZ19"/>
  <c r="BZ22"/>
  <c r="BZ25"/>
  <c r="BZ28"/>
  <c r="BY28"/>
  <c r="CA16" s="1"/>
  <c r="CB16" s="1"/>
  <c r="X34"/>
  <c r="BY34" i="5"/>
  <c r="BY34" i="8"/>
  <c r="BZ31"/>
  <c r="BY31"/>
  <c r="BZ31" i="6"/>
  <c r="BY31"/>
  <c r="BU34"/>
  <c r="BG34"/>
  <c r="BY34"/>
  <c r="CA34" s="1"/>
  <c r="O34"/>
  <c r="Q34" s="1"/>
  <c r="BN34"/>
  <c r="AZ34"/>
  <c r="BZ31" i="5"/>
  <c r="BY31"/>
  <c r="O34"/>
  <c r="Q34" s="1"/>
  <c r="BN34"/>
  <c r="AZ34"/>
  <c r="AL34"/>
  <c r="X34"/>
  <c r="O34" i="4"/>
  <c r="Q34" s="1"/>
  <c r="BZ34"/>
  <c r="BZ31"/>
  <c r="BY31"/>
  <c r="CA34" s="1"/>
  <c r="BN34"/>
  <c r="AZ34"/>
  <c r="AL34"/>
  <c r="X34"/>
  <c r="O34" i="2"/>
  <c r="Q34" s="1"/>
  <c r="BY34"/>
  <c r="BZ31"/>
  <c r="BY31"/>
  <c r="BY34" i="3"/>
  <c r="BZ31"/>
  <c r="BY31"/>
  <c r="BU16" i="8"/>
  <c r="BG16"/>
  <c r="AS16"/>
  <c r="AE16"/>
  <c r="Q16"/>
  <c r="CA13"/>
  <c r="CB13" s="1"/>
  <c r="BN16"/>
  <c r="AZ16"/>
  <c r="AL16"/>
  <c r="X16"/>
  <c r="CB7"/>
  <c r="BN10"/>
  <c r="AZ10"/>
  <c r="AL10"/>
  <c r="X10"/>
  <c r="BN7"/>
  <c r="AZ7"/>
  <c r="AL7"/>
  <c r="X7"/>
  <c r="BU4"/>
  <c r="Q4"/>
  <c r="CB16"/>
  <c r="CB10"/>
  <c r="BU10"/>
  <c r="BG10"/>
  <c r="AS10"/>
  <c r="AE10"/>
  <c r="Q10"/>
  <c r="BU7"/>
  <c r="BG7"/>
  <c r="AS7"/>
  <c r="AE7"/>
  <c r="Q7"/>
  <c r="AW19" i="5"/>
  <c r="CA7" i="3"/>
  <c r="CA10"/>
  <c r="BZ7"/>
  <c r="BZ10"/>
  <c r="BZ16"/>
  <c r="BZ19"/>
  <c r="BZ22"/>
  <c r="BZ25"/>
  <c r="BZ4"/>
  <c r="BY19" i="1"/>
  <c r="BY13"/>
  <c r="BY7"/>
  <c r="BY28"/>
  <c r="BY22"/>
  <c r="BY16"/>
  <c r="BY10"/>
  <c r="BY4"/>
  <c r="BR19" i="5"/>
  <c r="BR19" i="6"/>
  <c r="BR25" i="5"/>
  <c r="BR16" i="4"/>
  <c r="BR4"/>
  <c r="BR19"/>
  <c r="BR19" i="2"/>
  <c r="BR4" i="3"/>
  <c r="BR19"/>
  <c r="BR25"/>
  <c r="BK22" i="2"/>
  <c r="BK19" i="4"/>
  <c r="BK16" i="6"/>
  <c r="BK7"/>
  <c r="BK19"/>
  <c r="BK19" i="5"/>
  <c r="BK4" i="4"/>
  <c r="BK13"/>
  <c r="BK16" i="2"/>
  <c r="BK19" i="3"/>
  <c r="BK4"/>
  <c r="BD22" i="2"/>
  <c r="BD25" i="6"/>
  <c r="BD19" i="5"/>
  <c r="BD19" i="4"/>
  <c r="BD19" i="3"/>
  <c r="BD16" i="5"/>
  <c r="BD10" i="4"/>
  <c r="BD7" i="2"/>
  <c r="BD13" i="3"/>
  <c r="AP22" i="2"/>
  <c r="AP19" i="5"/>
  <c r="AP19" i="4"/>
  <c r="AP25" i="3"/>
  <c r="AP13"/>
  <c r="AP7" i="2"/>
  <c r="AP19"/>
  <c r="AB22"/>
  <c r="U22"/>
  <c r="AI22"/>
  <c r="AI19" i="6"/>
  <c r="AI19" i="4"/>
  <c r="AP7" i="6"/>
  <c r="AP10"/>
  <c r="AP25"/>
  <c r="AI7"/>
  <c r="AI19" i="5"/>
  <c r="AI25" i="4"/>
  <c r="AI4"/>
  <c r="AI7" i="2"/>
  <c r="AI19"/>
  <c r="AI4" i="3"/>
  <c r="AI19"/>
  <c r="AB25" i="5"/>
  <c r="AB25" i="4"/>
  <c r="AB25" i="2"/>
  <c r="V19" i="5"/>
  <c r="U19"/>
  <c r="AC19"/>
  <c r="AB19"/>
  <c r="BK25" i="3"/>
  <c r="BK7"/>
  <c r="BD7"/>
  <c r="BD25"/>
  <c r="AW13"/>
  <c r="AP10"/>
  <c r="AI25"/>
  <c r="AI10"/>
  <c r="AB10"/>
  <c r="AB19"/>
  <c r="AB25"/>
  <c r="U7" i="5"/>
  <c r="U19" i="4"/>
  <c r="U10" i="2"/>
  <c r="U19"/>
  <c r="U4" i="3"/>
  <c r="U19"/>
  <c r="U25"/>
  <c r="BZ4" i="1"/>
  <c r="CB4" s="1"/>
  <c r="BZ7"/>
  <c r="BZ10"/>
  <c r="BZ13"/>
  <c r="BZ16"/>
  <c r="BZ19"/>
  <c r="BZ22"/>
  <c r="BZ25"/>
  <c r="BZ28"/>
  <c r="BY25"/>
  <c r="CA13" s="1"/>
  <c r="CB13" s="1"/>
  <c r="N25" i="6"/>
  <c r="N19" i="5"/>
  <c r="N25"/>
  <c r="P7"/>
  <c r="P10"/>
  <c r="P13"/>
  <c r="N25" i="4"/>
  <c r="N19" i="2"/>
  <c r="BR16" i="6"/>
  <c r="BR25"/>
  <c r="BK25"/>
  <c r="AW25"/>
  <c r="AI4"/>
  <c r="AI25"/>
  <c r="AB4"/>
  <c r="AB7"/>
  <c r="AB10"/>
  <c r="AB25"/>
  <c r="U25"/>
  <c r="BR16" i="5"/>
  <c r="BK13"/>
  <c r="BK25"/>
  <c r="AW25"/>
  <c r="BD25"/>
  <c r="AP25"/>
  <c r="AI4"/>
  <c r="AI25"/>
  <c r="AB4"/>
  <c r="AB7"/>
  <c r="U4"/>
  <c r="U25"/>
  <c r="BR10" i="4"/>
  <c r="BR13"/>
  <c r="BR25"/>
  <c r="BK25"/>
  <c r="BD25"/>
  <c r="AW25"/>
  <c r="AP25"/>
  <c r="U4"/>
  <c r="U25"/>
  <c r="BR16" i="2"/>
  <c r="BR25"/>
  <c r="BK25"/>
  <c r="BD25"/>
  <c r="AW25"/>
  <c r="AP25"/>
  <c r="AI25"/>
  <c r="AI4"/>
  <c r="AB4"/>
  <c r="AB7"/>
  <c r="AB10"/>
  <c r="N25"/>
  <c r="P13" s="1"/>
  <c r="P7"/>
  <c r="P10"/>
  <c r="U25"/>
  <c r="O4" i="6"/>
  <c r="Q4" s="1"/>
  <c r="N4"/>
  <c r="N10"/>
  <c r="P10" s="1"/>
  <c r="O10"/>
  <c r="N16"/>
  <c r="P16" s="1"/>
  <c r="O16"/>
  <c r="N7"/>
  <c r="P7" s="1"/>
  <c r="O7"/>
  <c r="N13"/>
  <c r="P13" s="1"/>
  <c r="O13"/>
  <c r="O4" i="5"/>
  <c r="Q4" s="1"/>
  <c r="N4"/>
  <c r="N16"/>
  <c r="P16" s="1"/>
  <c r="O7"/>
  <c r="O10"/>
  <c r="O13"/>
  <c r="O16"/>
  <c r="O4" i="4"/>
  <c r="Q4" s="1"/>
  <c r="N4"/>
  <c r="N10"/>
  <c r="P10" s="1"/>
  <c r="O10"/>
  <c r="N16"/>
  <c r="P16" s="1"/>
  <c r="O16"/>
  <c r="N7"/>
  <c r="P7" s="1"/>
  <c r="O7"/>
  <c r="N13"/>
  <c r="P13" s="1"/>
  <c r="O13"/>
  <c r="O4" i="2"/>
  <c r="Q4" s="1"/>
  <c r="N4"/>
  <c r="N16"/>
  <c r="P16" s="1"/>
  <c r="O7"/>
  <c r="O10"/>
  <c r="O13"/>
  <c r="O16"/>
  <c r="N10" i="3"/>
  <c r="P10" s="1"/>
  <c r="O10"/>
  <c r="N16"/>
  <c r="P16" s="1"/>
  <c r="O16"/>
  <c r="N7"/>
  <c r="P7" s="1"/>
  <c r="O7"/>
  <c r="Q7" s="1"/>
  <c r="N13"/>
  <c r="P13" s="1"/>
  <c r="O13"/>
  <c r="Q13" s="1"/>
  <c r="N4"/>
  <c r="Q4" s="1"/>
  <c r="N25"/>
  <c r="AB19" i="6"/>
  <c r="AC19"/>
  <c r="BD19"/>
  <c r="BE19"/>
  <c r="O19"/>
  <c r="O22"/>
  <c r="O25"/>
  <c r="O28"/>
  <c r="V19"/>
  <c r="V22"/>
  <c r="V25"/>
  <c r="V28"/>
  <c r="AC22"/>
  <c r="AC25"/>
  <c r="AC28"/>
  <c r="AJ19"/>
  <c r="AJ22"/>
  <c r="AJ25"/>
  <c r="AJ28"/>
  <c r="AQ19"/>
  <c r="AQ22"/>
  <c r="AQ25"/>
  <c r="AQ28"/>
  <c r="BE22"/>
  <c r="BE25"/>
  <c r="BE28"/>
  <c r="BL19"/>
  <c r="BL22"/>
  <c r="BL25"/>
  <c r="BL28"/>
  <c r="BS19"/>
  <c r="BS22"/>
  <c r="BS25"/>
  <c r="BS28"/>
  <c r="BR4"/>
  <c r="BS4"/>
  <c r="BD10"/>
  <c r="BE10"/>
  <c r="BR10"/>
  <c r="BS10"/>
  <c r="AB13"/>
  <c r="AC13"/>
  <c r="AP13"/>
  <c r="AQ13"/>
  <c r="BD13"/>
  <c r="BE13"/>
  <c r="BR13"/>
  <c r="BS13"/>
  <c r="U16"/>
  <c r="V16"/>
  <c r="AI16"/>
  <c r="AJ16"/>
  <c r="AP4"/>
  <c r="AQ4"/>
  <c r="BK10"/>
  <c r="BL10"/>
  <c r="U13"/>
  <c r="V13"/>
  <c r="AI13"/>
  <c r="AJ13"/>
  <c r="BK13"/>
  <c r="BL13"/>
  <c r="AB16"/>
  <c r="AC16"/>
  <c r="AP16"/>
  <c r="AQ16"/>
  <c r="U4"/>
  <c r="BK4"/>
  <c r="V4"/>
  <c r="V7"/>
  <c r="V10"/>
  <c r="AC4"/>
  <c r="AC7"/>
  <c r="AC10"/>
  <c r="AJ4"/>
  <c r="AJ7"/>
  <c r="AJ10"/>
  <c r="AQ7"/>
  <c r="AQ10"/>
  <c r="BE4"/>
  <c r="BE7"/>
  <c r="BE16"/>
  <c r="BL4"/>
  <c r="BL7"/>
  <c r="BL16"/>
  <c r="BS7"/>
  <c r="BS16"/>
  <c r="H10"/>
  <c r="H16"/>
  <c r="AW4"/>
  <c r="O19" i="5"/>
  <c r="O22"/>
  <c r="O25"/>
  <c r="O28"/>
  <c r="V22"/>
  <c r="V25"/>
  <c r="V28"/>
  <c r="AC22"/>
  <c r="AC25"/>
  <c r="AC28"/>
  <c r="AJ19"/>
  <c r="AJ22"/>
  <c r="AJ25"/>
  <c r="AJ28"/>
  <c r="AQ19"/>
  <c r="AQ22"/>
  <c r="AQ25"/>
  <c r="AQ28"/>
  <c r="BE19"/>
  <c r="BE22"/>
  <c r="BE25"/>
  <c r="BE28"/>
  <c r="BL19"/>
  <c r="BL22"/>
  <c r="BL25"/>
  <c r="BL28"/>
  <c r="BS19"/>
  <c r="BS22"/>
  <c r="BS25"/>
  <c r="BS28"/>
  <c r="AP4"/>
  <c r="AQ4"/>
  <c r="BD7"/>
  <c r="BE7"/>
  <c r="BR7"/>
  <c r="BS7"/>
  <c r="AB10"/>
  <c r="AC10"/>
  <c r="AP10"/>
  <c r="AQ10"/>
  <c r="BD10"/>
  <c r="BE10"/>
  <c r="BR10"/>
  <c r="BS10"/>
  <c r="U13"/>
  <c r="V13"/>
  <c r="AI13"/>
  <c r="AJ13"/>
  <c r="AB16"/>
  <c r="AC16"/>
  <c r="AP16"/>
  <c r="AQ16"/>
  <c r="BR4"/>
  <c r="BS4"/>
  <c r="BK7"/>
  <c r="BL7"/>
  <c r="U10"/>
  <c r="V10"/>
  <c r="AI10"/>
  <c r="AJ10"/>
  <c r="BK10"/>
  <c r="BL10"/>
  <c r="AB13"/>
  <c r="AC13"/>
  <c r="AP13"/>
  <c r="AQ13"/>
  <c r="U16"/>
  <c r="V16"/>
  <c r="AI16"/>
  <c r="AJ16"/>
  <c r="BD4"/>
  <c r="V4"/>
  <c r="V7"/>
  <c r="AC4"/>
  <c r="AC7"/>
  <c r="AJ4"/>
  <c r="AJ7"/>
  <c r="AQ7"/>
  <c r="BE4"/>
  <c r="BE13"/>
  <c r="BE16"/>
  <c r="BL4"/>
  <c r="BL13"/>
  <c r="BL16"/>
  <c r="BS13"/>
  <c r="BS16"/>
  <c r="H10"/>
  <c r="H16"/>
  <c r="AW19" i="4"/>
  <c r="O22"/>
  <c r="O25"/>
  <c r="O28"/>
  <c r="O19"/>
  <c r="V19"/>
  <c r="V22"/>
  <c r="V25"/>
  <c r="V28"/>
  <c r="AC19"/>
  <c r="AC22"/>
  <c r="AC25"/>
  <c r="AC28"/>
  <c r="AJ19"/>
  <c r="AJ22"/>
  <c r="AJ25"/>
  <c r="AJ28"/>
  <c r="AQ19"/>
  <c r="AQ22"/>
  <c r="AQ25"/>
  <c r="AQ28"/>
  <c r="BE19"/>
  <c r="BE22"/>
  <c r="BE25"/>
  <c r="BE28"/>
  <c r="BL19"/>
  <c r="BL22"/>
  <c r="BL25"/>
  <c r="BL28"/>
  <c r="BS19"/>
  <c r="BS22"/>
  <c r="BS25"/>
  <c r="BS28"/>
  <c r="I7"/>
  <c r="AB4"/>
  <c r="AC4"/>
  <c r="U7"/>
  <c r="V7"/>
  <c r="AI7"/>
  <c r="AJ7"/>
  <c r="BK7"/>
  <c r="BL7"/>
  <c r="AB10"/>
  <c r="AC10"/>
  <c r="AP10"/>
  <c r="AQ10"/>
  <c r="U13"/>
  <c r="V13"/>
  <c r="AI13"/>
  <c r="AJ13"/>
  <c r="AB16"/>
  <c r="AC16"/>
  <c r="AP16"/>
  <c r="AQ16"/>
  <c r="BD4"/>
  <c r="BE4"/>
  <c r="AB7"/>
  <c r="AC7"/>
  <c r="AP7"/>
  <c r="AQ7"/>
  <c r="BD7"/>
  <c r="BE7"/>
  <c r="BR7"/>
  <c r="BS7"/>
  <c r="U10"/>
  <c r="V10"/>
  <c r="AI10"/>
  <c r="AJ10"/>
  <c r="AB13"/>
  <c r="AC13"/>
  <c r="AP13"/>
  <c r="AQ13"/>
  <c r="U16"/>
  <c r="V16"/>
  <c r="AI16"/>
  <c r="AJ16"/>
  <c r="J7"/>
  <c r="V4"/>
  <c r="AJ4"/>
  <c r="AQ4"/>
  <c r="BE10"/>
  <c r="BE13"/>
  <c r="BE16"/>
  <c r="BL4"/>
  <c r="BL10"/>
  <c r="BL13"/>
  <c r="BL16"/>
  <c r="BS4"/>
  <c r="BS10"/>
  <c r="BS13"/>
  <c r="BS16"/>
  <c r="H10"/>
  <c r="H16"/>
  <c r="AW4"/>
  <c r="BD19" i="2"/>
  <c r="BE19"/>
  <c r="AB19"/>
  <c r="AC19"/>
  <c r="BK19"/>
  <c r="BL19"/>
  <c r="O19"/>
  <c r="O22"/>
  <c r="O25"/>
  <c r="O28"/>
  <c r="V19"/>
  <c r="V22"/>
  <c r="V25"/>
  <c r="V28"/>
  <c r="AC22"/>
  <c r="AC25"/>
  <c r="AC28"/>
  <c r="AJ19"/>
  <c r="AJ22"/>
  <c r="AJ25"/>
  <c r="AJ28"/>
  <c r="AQ19"/>
  <c r="AQ22"/>
  <c r="AQ25"/>
  <c r="AQ28"/>
  <c r="BE22"/>
  <c r="BE25"/>
  <c r="BE28"/>
  <c r="BL22"/>
  <c r="BL25"/>
  <c r="BL28"/>
  <c r="BS19"/>
  <c r="BS22"/>
  <c r="BS25"/>
  <c r="BS28"/>
  <c r="BR4"/>
  <c r="BS4"/>
  <c r="BD10"/>
  <c r="BE10"/>
  <c r="BR10"/>
  <c r="BS10"/>
  <c r="AB13"/>
  <c r="AC13"/>
  <c r="AP13"/>
  <c r="AQ13"/>
  <c r="BD13"/>
  <c r="BE13"/>
  <c r="BR13"/>
  <c r="BS13"/>
  <c r="U16"/>
  <c r="V16"/>
  <c r="AI16"/>
  <c r="AJ16"/>
  <c r="AP4"/>
  <c r="AQ4"/>
  <c r="BK10"/>
  <c r="BL10"/>
  <c r="U13"/>
  <c r="V13"/>
  <c r="AI13"/>
  <c r="AJ13"/>
  <c r="BK13"/>
  <c r="BL13"/>
  <c r="AB16"/>
  <c r="AC16"/>
  <c r="AP16"/>
  <c r="AQ16"/>
  <c r="U4"/>
  <c r="BK4"/>
  <c r="V4"/>
  <c r="V7"/>
  <c r="V10"/>
  <c r="AC4"/>
  <c r="AC7"/>
  <c r="AC10"/>
  <c r="AJ4"/>
  <c r="AJ7"/>
  <c r="AJ10"/>
  <c r="AQ7"/>
  <c r="AQ10"/>
  <c r="BE4"/>
  <c r="BE7"/>
  <c r="BE16"/>
  <c r="BL4"/>
  <c r="BL7"/>
  <c r="BL16"/>
  <c r="BS7"/>
  <c r="BS16"/>
  <c r="H10"/>
  <c r="H16"/>
  <c r="AW4"/>
  <c r="O19" i="3"/>
  <c r="O22"/>
  <c r="O25"/>
  <c r="O28"/>
  <c r="V19"/>
  <c r="V22"/>
  <c r="V25"/>
  <c r="V28"/>
  <c r="AC19"/>
  <c r="AC22"/>
  <c r="AC25"/>
  <c r="AC28"/>
  <c r="AJ19"/>
  <c r="AJ22"/>
  <c r="AJ25"/>
  <c r="AJ28"/>
  <c r="AQ19"/>
  <c r="AQ22"/>
  <c r="AQ25"/>
  <c r="AQ28"/>
  <c r="BE19"/>
  <c r="BE22"/>
  <c r="BE25"/>
  <c r="BE28"/>
  <c r="BL19"/>
  <c r="BL22"/>
  <c r="BL25"/>
  <c r="BL28"/>
  <c r="BS19"/>
  <c r="BS22"/>
  <c r="BS25"/>
  <c r="BS28"/>
  <c r="I16"/>
  <c r="BD4"/>
  <c r="BE4"/>
  <c r="U7"/>
  <c r="V7"/>
  <c r="AI7"/>
  <c r="AJ7"/>
  <c r="AP4"/>
  <c r="AB4"/>
  <c r="AC4"/>
  <c r="AB7"/>
  <c r="AC7"/>
  <c r="AP7"/>
  <c r="AQ7"/>
  <c r="V4"/>
  <c r="V10"/>
  <c r="V13"/>
  <c r="V16"/>
  <c r="AC10"/>
  <c r="AC13"/>
  <c r="AC16"/>
  <c r="AJ4"/>
  <c r="AJ10"/>
  <c r="AJ13"/>
  <c r="AJ16"/>
  <c r="AQ4"/>
  <c r="AQ10"/>
  <c r="AQ13"/>
  <c r="AQ16"/>
  <c r="BE7"/>
  <c r="BE10"/>
  <c r="BE13"/>
  <c r="BE16"/>
  <c r="BL4"/>
  <c r="BL7"/>
  <c r="BL10"/>
  <c r="BL13"/>
  <c r="BL16"/>
  <c r="BS4"/>
  <c r="BS7"/>
  <c r="BS10"/>
  <c r="BS13"/>
  <c r="BS16"/>
  <c r="H10"/>
  <c r="H16"/>
  <c r="AW4"/>
  <c r="G10" i="1"/>
  <c r="BR28"/>
  <c r="BR25"/>
  <c r="BR16"/>
  <c r="BR13"/>
  <c r="BR10"/>
  <c r="BR7"/>
  <c r="BR4"/>
  <c r="BR22"/>
  <c r="BR19"/>
  <c r="BK22"/>
  <c r="BK28"/>
  <c r="BK25"/>
  <c r="BK19"/>
  <c r="BK16"/>
  <c r="BK13"/>
  <c r="BK10"/>
  <c r="BK7"/>
  <c r="BK4"/>
  <c r="BD7"/>
  <c r="BD4"/>
  <c r="BD28"/>
  <c r="BD25"/>
  <c r="BD22"/>
  <c r="BD19"/>
  <c r="BD16"/>
  <c r="BD13"/>
  <c r="BD10"/>
  <c r="AP25"/>
  <c r="AP7"/>
  <c r="AP4"/>
  <c r="AP28"/>
  <c r="AP22"/>
  <c r="AP19"/>
  <c r="AP13"/>
  <c r="AP10"/>
  <c r="AI25"/>
  <c r="AI22"/>
  <c r="AI19"/>
  <c r="AI16"/>
  <c r="AI13"/>
  <c r="AI10"/>
  <c r="AI28"/>
  <c r="AI7"/>
  <c r="AI4"/>
  <c r="AB25"/>
  <c r="AB7"/>
  <c r="AB4"/>
  <c r="AB28"/>
  <c r="AB22"/>
  <c r="AB19"/>
  <c r="AB16"/>
  <c r="AB13"/>
  <c r="AB10"/>
  <c r="U25"/>
  <c r="U22"/>
  <c r="U19"/>
  <c r="U16"/>
  <c r="U13"/>
  <c r="U10"/>
  <c r="U28"/>
  <c r="U7"/>
  <c r="U4"/>
  <c r="N28"/>
  <c r="N7"/>
  <c r="N4"/>
  <c r="N25"/>
  <c r="N22"/>
  <c r="N19"/>
  <c r="N16"/>
  <c r="N13"/>
  <c r="N10"/>
  <c r="AW28"/>
  <c r="AW25"/>
  <c r="AW22"/>
  <c r="AW19"/>
  <c r="AW16"/>
  <c r="AW13"/>
  <c r="AW10"/>
  <c r="O4"/>
  <c r="O7"/>
  <c r="O10"/>
  <c r="O13"/>
  <c r="O16"/>
  <c r="O19"/>
  <c r="O22"/>
  <c r="O25"/>
  <c r="O28"/>
  <c r="V4"/>
  <c r="V7"/>
  <c r="V10"/>
  <c r="V13"/>
  <c r="V16"/>
  <c r="V19"/>
  <c r="V22"/>
  <c r="V25"/>
  <c r="V28"/>
  <c r="AC4"/>
  <c r="AC7"/>
  <c r="AC10"/>
  <c r="AC13"/>
  <c r="AC16"/>
  <c r="AC19"/>
  <c r="AC22"/>
  <c r="AC25"/>
  <c r="AC28"/>
  <c r="AJ4"/>
  <c r="AJ7"/>
  <c r="AJ10"/>
  <c r="AJ13"/>
  <c r="AJ16"/>
  <c r="AJ19"/>
  <c r="AJ22"/>
  <c r="AJ25"/>
  <c r="AJ28"/>
  <c r="AQ4"/>
  <c r="AQ7"/>
  <c r="AQ10"/>
  <c r="AQ13"/>
  <c r="AQ19"/>
  <c r="AQ22"/>
  <c r="AQ25"/>
  <c r="AQ28"/>
  <c r="BE4"/>
  <c r="BE7"/>
  <c r="BE10"/>
  <c r="BE13"/>
  <c r="BE16"/>
  <c r="BE19"/>
  <c r="BE22"/>
  <c r="BE25"/>
  <c r="BE28"/>
  <c r="BL4"/>
  <c r="BL7"/>
  <c r="BL10"/>
  <c r="BL13"/>
  <c r="BL16"/>
  <c r="BL19"/>
  <c r="BL22"/>
  <c r="BL25"/>
  <c r="BL28"/>
  <c r="BS4"/>
  <c r="BS7"/>
  <c r="BS10"/>
  <c r="BS13"/>
  <c r="BS16"/>
  <c r="BS19"/>
  <c r="BS22"/>
  <c r="BS25"/>
  <c r="BS28"/>
  <c r="H10"/>
  <c r="AW7"/>
  <c r="AW4"/>
  <c r="AW19" i="6"/>
  <c r="AX19"/>
  <c r="AX22"/>
  <c r="AX25"/>
  <c r="AX28"/>
  <c r="AW16"/>
  <c r="AX16"/>
  <c r="AW10"/>
  <c r="AX10"/>
  <c r="AW7"/>
  <c r="AX4"/>
  <c r="AX7"/>
  <c r="AX13"/>
  <c r="AX19" i="5"/>
  <c r="AX22"/>
  <c r="AX25"/>
  <c r="AX28"/>
  <c r="AW13"/>
  <c r="AX13"/>
  <c r="AW7"/>
  <c r="AX7"/>
  <c r="AW16"/>
  <c r="AX16"/>
  <c r="AW4"/>
  <c r="AX4"/>
  <c r="AX10"/>
  <c r="AX19" i="4"/>
  <c r="AX22"/>
  <c r="AX25"/>
  <c r="AX28"/>
  <c r="AW10"/>
  <c r="AX10"/>
  <c r="AW16"/>
  <c r="AX16"/>
  <c r="AW13"/>
  <c r="AX13"/>
  <c r="AX4"/>
  <c r="AX7"/>
  <c r="AW19" i="2"/>
  <c r="AX19"/>
  <c r="AX22"/>
  <c r="AX25"/>
  <c r="AX28"/>
  <c r="AW10"/>
  <c r="AX10"/>
  <c r="AW16"/>
  <c r="AX16"/>
  <c r="AX4"/>
  <c r="AX7"/>
  <c r="AX13"/>
  <c r="AW19" i="3"/>
  <c r="AW25"/>
  <c r="AW28"/>
  <c r="AW22"/>
  <c r="AX19"/>
  <c r="AX22"/>
  <c r="AX25"/>
  <c r="AX28"/>
  <c r="AW7"/>
  <c r="AX7"/>
  <c r="AX4"/>
  <c r="AX10"/>
  <c r="AX13"/>
  <c r="AX16"/>
  <c r="AX19" i="1"/>
  <c r="AX22"/>
  <c r="AX25"/>
  <c r="AX28"/>
  <c r="AX16"/>
  <c r="AX4"/>
  <c r="AX7"/>
  <c r="AX10"/>
  <c r="AX13"/>
  <c r="CB13" i="6"/>
  <c r="CB7" i="5"/>
  <c r="CB13" i="2"/>
  <c r="H25" i="6"/>
  <c r="H22"/>
  <c r="AZ4"/>
  <c r="AL4"/>
  <c r="BN4"/>
  <c r="CB7"/>
  <c r="CB10"/>
  <c r="AE4"/>
  <c r="AS4"/>
  <c r="BG4"/>
  <c r="BU4"/>
  <c r="CB4"/>
  <c r="G19"/>
  <c r="W7"/>
  <c r="AD7"/>
  <c r="AK7"/>
  <c r="AR7"/>
  <c r="AY7"/>
  <c r="BF7"/>
  <c r="BM7"/>
  <c r="BT7"/>
  <c r="G22"/>
  <c r="I10" s="1"/>
  <c r="W10"/>
  <c r="AD10"/>
  <c r="AK10"/>
  <c r="AR10"/>
  <c r="AY10"/>
  <c r="BF10"/>
  <c r="BM10"/>
  <c r="BT10"/>
  <c r="G25"/>
  <c r="I13" s="1"/>
  <c r="W13"/>
  <c r="AD13"/>
  <c r="AK13"/>
  <c r="AR13"/>
  <c r="AY13"/>
  <c r="BF13"/>
  <c r="BM13"/>
  <c r="BT13"/>
  <c r="G28"/>
  <c r="I16" s="1"/>
  <c r="H25" i="5"/>
  <c r="AL4"/>
  <c r="BN4"/>
  <c r="X4"/>
  <c r="AZ4"/>
  <c r="AE4"/>
  <c r="AS4"/>
  <c r="BG4"/>
  <c r="BU4"/>
  <c r="CB4"/>
  <c r="G19"/>
  <c r="I7" s="1"/>
  <c r="W7"/>
  <c r="AD7"/>
  <c r="AK7"/>
  <c r="AR7"/>
  <c r="AY7"/>
  <c r="BF7"/>
  <c r="BM7"/>
  <c r="BT7"/>
  <c r="G22"/>
  <c r="I10" s="1"/>
  <c r="W10"/>
  <c r="AD10"/>
  <c r="AK10"/>
  <c r="AR10"/>
  <c r="AY10"/>
  <c r="BF10"/>
  <c r="BM10"/>
  <c r="BT10"/>
  <c r="G25"/>
  <c r="I13" s="1"/>
  <c r="G28"/>
  <c r="I16" s="1"/>
  <c r="H25" i="4"/>
  <c r="J13" s="1"/>
  <c r="BN4"/>
  <c r="X4"/>
  <c r="AZ4"/>
  <c r="AE4"/>
  <c r="AS4"/>
  <c r="BG4"/>
  <c r="BU4"/>
  <c r="CB4"/>
  <c r="W7"/>
  <c r="AD7"/>
  <c r="AK7"/>
  <c r="AR7"/>
  <c r="AY7"/>
  <c r="BF7"/>
  <c r="BM7"/>
  <c r="BT7"/>
  <c r="G22"/>
  <c r="I10" s="1"/>
  <c r="G25"/>
  <c r="I13" s="1"/>
  <c r="G28"/>
  <c r="I16" s="1"/>
  <c r="H25" i="2"/>
  <c r="H22"/>
  <c r="X4"/>
  <c r="AZ4"/>
  <c r="CB7"/>
  <c r="CB10"/>
  <c r="AE4"/>
  <c r="AS4"/>
  <c r="BG4"/>
  <c r="BU4"/>
  <c r="CB4"/>
  <c r="G19"/>
  <c r="I7" s="1"/>
  <c r="W7"/>
  <c r="AD7"/>
  <c r="AK7"/>
  <c r="AR7"/>
  <c r="AY7"/>
  <c r="BF7"/>
  <c r="BM7"/>
  <c r="BT7"/>
  <c r="G22"/>
  <c r="I10" s="1"/>
  <c r="W10"/>
  <c r="AD10"/>
  <c r="AK10"/>
  <c r="AR10"/>
  <c r="AY10"/>
  <c r="BF10"/>
  <c r="BM10"/>
  <c r="BT10"/>
  <c r="G25"/>
  <c r="I13" s="1"/>
  <c r="W13"/>
  <c r="AD13"/>
  <c r="AK13"/>
  <c r="AR13"/>
  <c r="AY13"/>
  <c r="BF13"/>
  <c r="BM13"/>
  <c r="BT13"/>
  <c r="G28"/>
  <c r="I16" s="1"/>
  <c r="H22" i="3"/>
  <c r="H28"/>
  <c r="G19"/>
  <c r="I7" s="1"/>
  <c r="G22"/>
  <c r="I10" s="1"/>
  <c r="G25"/>
  <c r="X4"/>
  <c r="AZ4"/>
  <c r="W7"/>
  <c r="X7" s="1"/>
  <c r="AK7"/>
  <c r="AL7" s="1"/>
  <c r="AK13"/>
  <c r="AY13"/>
  <c r="BM13"/>
  <c r="W16"/>
  <c r="AK16"/>
  <c r="AY16"/>
  <c r="BM16"/>
  <c r="AE4"/>
  <c r="AS4"/>
  <c r="BG4"/>
  <c r="BU4"/>
  <c r="CB4"/>
  <c r="CA13"/>
  <c r="CA16"/>
  <c r="AD7"/>
  <c r="AE7" s="1"/>
  <c r="AD10"/>
  <c r="AR10"/>
  <c r="BF10"/>
  <c r="BT10"/>
  <c r="AD13"/>
  <c r="AR13"/>
  <c r="BF13"/>
  <c r="BT13"/>
  <c r="AD16"/>
  <c r="AR16"/>
  <c r="BF16"/>
  <c r="BT16"/>
  <c r="CB7"/>
  <c r="CB10"/>
  <c r="G28" i="1"/>
  <c r="I16" s="1"/>
  <c r="H13"/>
  <c r="H7"/>
  <c r="H28"/>
  <c r="G25"/>
  <c r="I13" s="1"/>
  <c r="H22"/>
  <c r="H16"/>
  <c r="H4"/>
  <c r="G4"/>
  <c r="CA7"/>
  <c r="CB7"/>
  <c r="CA10"/>
  <c r="AR16"/>
  <c r="W13"/>
  <c r="BT7"/>
  <c r="BF7"/>
  <c r="AR7"/>
  <c r="AD7"/>
  <c r="BG4"/>
  <c r="AE4"/>
  <c r="BT10"/>
  <c r="BF10"/>
  <c r="AR10"/>
  <c r="AD10"/>
  <c r="J16"/>
  <c r="BN4"/>
  <c r="AL4"/>
  <c r="H19"/>
  <c r="G19"/>
  <c r="I7" s="1"/>
  <c r="BM16"/>
  <c r="AY16"/>
  <c r="AK16"/>
  <c r="W16"/>
  <c r="BM7"/>
  <c r="AY7"/>
  <c r="AK7"/>
  <c r="H25"/>
  <c r="BM10"/>
  <c r="AY10"/>
  <c r="AK10"/>
  <c r="W10"/>
  <c r="G22"/>
  <c r="I10" s="1"/>
  <c r="J13"/>
  <c r="J7"/>
  <c r="AZ4"/>
  <c r="X4"/>
  <c r="CA34" i="5" l="1"/>
  <c r="CB10"/>
  <c r="CB7" i="4"/>
  <c r="CB34" i="5"/>
  <c r="CA34" i="8"/>
  <c r="CB34" s="1"/>
  <c r="CB34" i="6"/>
  <c r="CB34" i="4"/>
  <c r="CA34" i="2"/>
  <c r="CB34"/>
  <c r="CA34" i="3"/>
  <c r="CB34" s="1"/>
  <c r="Q13" i="6"/>
  <c r="Q7"/>
  <c r="Q16" i="5"/>
  <c r="Q10"/>
  <c r="Q13"/>
  <c r="Q7"/>
  <c r="Q13" i="4"/>
  <c r="Q7"/>
  <c r="Q16" i="2"/>
  <c r="Q10"/>
  <c r="Q13"/>
  <c r="Q7"/>
  <c r="Q16" i="6"/>
  <c r="Q10"/>
  <c r="Q16" i="4"/>
  <c r="Q10"/>
  <c r="Q16" i="3"/>
  <c r="Q10"/>
  <c r="J7" i="6"/>
  <c r="J13"/>
  <c r="J16"/>
  <c r="I7"/>
  <c r="J10"/>
  <c r="J13" i="5"/>
  <c r="J16"/>
  <c r="J7"/>
  <c r="J10"/>
  <c r="J16" i="4"/>
  <c r="J10"/>
  <c r="J13" i="2"/>
  <c r="J10"/>
  <c r="J7"/>
  <c r="J16"/>
  <c r="J13" i="3"/>
  <c r="J10"/>
  <c r="J7"/>
  <c r="I13"/>
  <c r="J16"/>
  <c r="BN13" i="6"/>
  <c r="AZ13"/>
  <c r="AL13"/>
  <c r="X13"/>
  <c r="BN10"/>
  <c r="AZ10"/>
  <c r="AL10"/>
  <c r="X10"/>
  <c r="BU7"/>
  <c r="BG7"/>
  <c r="AS7"/>
  <c r="BU13"/>
  <c r="BG13"/>
  <c r="AS13"/>
  <c r="AE13"/>
  <c r="BU10"/>
  <c r="BG10"/>
  <c r="AS10"/>
  <c r="AE10"/>
  <c r="BN7"/>
  <c r="AZ7"/>
  <c r="AE7"/>
  <c r="BT16"/>
  <c r="BU16" s="1"/>
  <c r="BF16"/>
  <c r="BG16" s="1"/>
  <c r="AR16"/>
  <c r="AS16" s="1"/>
  <c r="AD16"/>
  <c r="AE16" s="1"/>
  <c r="AL7"/>
  <c r="X7"/>
  <c r="BM16"/>
  <c r="BN16" s="1"/>
  <c r="AY16"/>
  <c r="AZ16" s="1"/>
  <c r="AK16"/>
  <c r="AL16" s="1"/>
  <c r="W16"/>
  <c r="X16" s="1"/>
  <c r="X4"/>
  <c r="BN10" i="5"/>
  <c r="AZ10"/>
  <c r="AL10"/>
  <c r="X10"/>
  <c r="BU7"/>
  <c r="BG7"/>
  <c r="AS7"/>
  <c r="BU10"/>
  <c r="BG10"/>
  <c r="AS10"/>
  <c r="AE10"/>
  <c r="BN7"/>
  <c r="AZ7"/>
  <c r="X7"/>
  <c r="BT16"/>
  <c r="BU16" s="1"/>
  <c r="BF16"/>
  <c r="BG16" s="1"/>
  <c r="AR16"/>
  <c r="AS16" s="1"/>
  <c r="AD16"/>
  <c r="AE16" s="1"/>
  <c r="BM13"/>
  <c r="BN13" s="1"/>
  <c r="AY13"/>
  <c r="AZ13" s="1"/>
  <c r="AK13"/>
  <c r="AL13" s="1"/>
  <c r="W13"/>
  <c r="X13" s="1"/>
  <c r="AL7"/>
  <c r="AE7"/>
  <c r="BM16"/>
  <c r="BN16" s="1"/>
  <c r="AY16"/>
  <c r="AZ16" s="1"/>
  <c r="AK16"/>
  <c r="AL16" s="1"/>
  <c r="W16"/>
  <c r="X16" s="1"/>
  <c r="BT13"/>
  <c r="BU13" s="1"/>
  <c r="BF13"/>
  <c r="BG13" s="1"/>
  <c r="AR13"/>
  <c r="AS13" s="1"/>
  <c r="AD13"/>
  <c r="AE13" s="1"/>
  <c r="BU7" i="4"/>
  <c r="BG7"/>
  <c r="AS7"/>
  <c r="BN7"/>
  <c r="AZ7"/>
  <c r="X7"/>
  <c r="BT16"/>
  <c r="BU16" s="1"/>
  <c r="BF16"/>
  <c r="BG16" s="1"/>
  <c r="AR16"/>
  <c r="AS16" s="1"/>
  <c r="AD16"/>
  <c r="AE16" s="1"/>
  <c r="BM13"/>
  <c r="BN13" s="1"/>
  <c r="AY13"/>
  <c r="AZ13" s="1"/>
  <c r="AK13"/>
  <c r="AL13" s="1"/>
  <c r="W13"/>
  <c r="X13" s="1"/>
  <c r="BT10"/>
  <c r="BU10" s="1"/>
  <c r="BF10"/>
  <c r="BG10" s="1"/>
  <c r="AR10"/>
  <c r="AS10" s="1"/>
  <c r="AD10"/>
  <c r="AE10" s="1"/>
  <c r="AL7"/>
  <c r="AE7"/>
  <c r="BM16"/>
  <c r="BN16" s="1"/>
  <c r="AY16"/>
  <c r="AZ16" s="1"/>
  <c r="AK16"/>
  <c r="AL16" s="1"/>
  <c r="W16"/>
  <c r="X16" s="1"/>
  <c r="BT13"/>
  <c r="BU13" s="1"/>
  <c r="BF13"/>
  <c r="BG13" s="1"/>
  <c r="AR13"/>
  <c r="AS13" s="1"/>
  <c r="AD13"/>
  <c r="AE13" s="1"/>
  <c r="BM10"/>
  <c r="BN10" s="1"/>
  <c r="AY10"/>
  <c r="AZ10" s="1"/>
  <c r="AK10"/>
  <c r="AL10" s="1"/>
  <c r="W10"/>
  <c r="X10" s="1"/>
  <c r="AL4"/>
  <c r="BN13" i="2"/>
  <c r="AZ13"/>
  <c r="AL13"/>
  <c r="X13"/>
  <c r="BN10"/>
  <c r="AZ10"/>
  <c r="AL10"/>
  <c r="X10"/>
  <c r="BU7"/>
  <c r="BG7"/>
  <c r="AS7"/>
  <c r="BU13"/>
  <c r="BG13"/>
  <c r="AS13"/>
  <c r="AE13"/>
  <c r="BU10"/>
  <c r="BG10"/>
  <c r="AS10"/>
  <c r="AE10"/>
  <c r="BN7"/>
  <c r="AZ7"/>
  <c r="X7"/>
  <c r="AE7"/>
  <c r="BT16"/>
  <c r="BU16" s="1"/>
  <c r="BF16"/>
  <c r="BG16" s="1"/>
  <c r="AR16"/>
  <c r="AS16" s="1"/>
  <c r="AD16"/>
  <c r="AE16" s="1"/>
  <c r="BN4"/>
  <c r="AL4"/>
  <c r="AL7"/>
  <c r="BM16"/>
  <c r="BN16" s="1"/>
  <c r="AY16"/>
  <c r="AZ16" s="1"/>
  <c r="AK16"/>
  <c r="AL16" s="1"/>
  <c r="W16"/>
  <c r="X16" s="1"/>
  <c r="BU10" i="3"/>
  <c r="BG10"/>
  <c r="AS10"/>
  <c r="AE10"/>
  <c r="BU16"/>
  <c r="BG16"/>
  <c r="AS16"/>
  <c r="AE16"/>
  <c r="BU13"/>
  <c r="BG13"/>
  <c r="AS13"/>
  <c r="AE13"/>
  <c r="BN16"/>
  <c r="AZ16"/>
  <c r="AL16"/>
  <c r="X16"/>
  <c r="BN13"/>
  <c r="AZ13"/>
  <c r="AL13"/>
  <c r="CB13"/>
  <c r="CB16"/>
  <c r="BT7"/>
  <c r="BU7" s="1"/>
  <c r="BF7"/>
  <c r="BG7" s="1"/>
  <c r="AR7"/>
  <c r="AS7" s="1"/>
  <c r="W13"/>
  <c r="X13" s="1"/>
  <c r="BM10"/>
  <c r="BN10" s="1"/>
  <c r="AY10"/>
  <c r="AZ10" s="1"/>
  <c r="AK10"/>
  <c r="AL10" s="1"/>
  <c r="W10"/>
  <c r="X10" s="1"/>
  <c r="BM7"/>
  <c r="BN7" s="1"/>
  <c r="AY7"/>
  <c r="AZ7" s="1"/>
  <c r="BN4"/>
  <c r="AL4"/>
  <c r="AE10" i="1"/>
  <c r="BG10"/>
  <c r="J4"/>
  <c r="CA16"/>
  <c r="CB16" s="1"/>
  <c r="CB10"/>
  <c r="P7"/>
  <c r="Q7" s="1"/>
  <c r="J10"/>
  <c r="P10"/>
  <c r="AE7"/>
  <c r="AS7"/>
  <c r="BG7"/>
  <c r="BU7"/>
  <c r="AS10"/>
  <c r="BU10"/>
  <c r="X13"/>
  <c r="AS16"/>
  <c r="AD13"/>
  <c r="BT16"/>
  <c r="BU16" s="1"/>
  <c r="AR13"/>
  <c r="BT13"/>
  <c r="BU13" s="1"/>
  <c r="AK13"/>
  <c r="AL13" s="1"/>
  <c r="AD16"/>
  <c r="AE16" s="1"/>
  <c r="AY13"/>
  <c r="AZ13" s="1"/>
  <c r="BM13"/>
  <c r="BN13" s="1"/>
  <c r="BF13"/>
  <c r="Q4"/>
  <c r="AS4"/>
  <c r="BU4"/>
  <c r="AL7"/>
  <c r="AZ7"/>
  <c r="BN7"/>
  <c r="X10"/>
  <c r="AL10"/>
  <c r="AZ10"/>
  <c r="BN10"/>
  <c r="Q10"/>
  <c r="AE13"/>
  <c r="AS13"/>
  <c r="BG13"/>
  <c r="X16"/>
  <c r="AL16"/>
  <c r="AZ16"/>
  <c r="BN16"/>
  <c r="W7"/>
  <c r="X7" s="1"/>
  <c r="BF16"/>
  <c r="BG16" s="1"/>
  <c r="P13"/>
  <c r="Q13" s="1"/>
  <c r="P16"/>
  <c r="Q16" s="1"/>
</calcChain>
</file>

<file path=xl/sharedStrings.xml><?xml version="1.0" encoding="utf-8"?>
<sst xmlns="http://schemas.openxmlformats.org/spreadsheetml/2006/main" count="657" uniqueCount="30">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</sst>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2" borderId="6" xfId="1" applyNumberFormat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nl-NL"/>
              <a:t>GAPDH 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marker val="1"/>
        <c:axId val="140126464"/>
        <c:axId val="140165888"/>
      </c:lineChart>
      <c:catAx>
        <c:axId val="140126464"/>
        <c:scaling>
          <c:orientation val="minMax"/>
        </c:scaling>
        <c:axPos val="b"/>
        <c:numFmt formatCode="General" sourceLinked="1"/>
        <c:tickLblPos val="nextTo"/>
        <c:crossAx val="140165888"/>
        <c:crosses val="autoZero"/>
        <c:auto val="1"/>
        <c:lblAlgn val="ctr"/>
        <c:lblOffset val="100"/>
      </c:catAx>
      <c:valAx>
        <c:axId val="140165888"/>
        <c:scaling>
          <c:orientation val="minMax"/>
        </c:scaling>
        <c:axPos val="l"/>
        <c:majorGridlines/>
        <c:numFmt formatCode="General" sourceLinked="1"/>
        <c:tickLblPos val="nextTo"/>
        <c:crossAx val="1401264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pIC!$E$33</c:f>
              <c:strCache>
                <c:ptCount val="1"/>
                <c:pt idx="0">
                  <c:v>15,04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pIC!$E$34:$E$38</c:f>
              <c:numCache>
                <c:formatCode>General</c:formatCode>
                <c:ptCount val="5"/>
                <c:pt idx="0">
                  <c:v>15.45</c:v>
                </c:pt>
                <c:pt idx="1">
                  <c:v>15.59</c:v>
                </c:pt>
                <c:pt idx="2">
                  <c:v>15.39</c:v>
                </c:pt>
              </c:numCache>
            </c:numRef>
          </c:val>
        </c:ser>
        <c:marker val="1"/>
        <c:axId val="142109696"/>
        <c:axId val="74703232"/>
      </c:lineChart>
      <c:catAx>
        <c:axId val="142109696"/>
        <c:scaling>
          <c:orientation val="minMax"/>
        </c:scaling>
        <c:axPos val="b"/>
        <c:numFmt formatCode="General" sourceLinked="1"/>
        <c:majorTickMark val="none"/>
        <c:tickLblPos val="nextTo"/>
        <c:crossAx val="74703232"/>
        <c:crosses val="autoZero"/>
        <c:auto val="1"/>
        <c:lblAlgn val="ctr"/>
        <c:lblOffset val="100"/>
      </c:catAx>
      <c:valAx>
        <c:axId val="747032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1421096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pIC!$G$33</c:f>
              <c:strCache>
                <c:ptCount val="1"/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pIC!$G$34:$G$38</c:f>
              <c:numCache>
                <c:formatCode>General</c:formatCode>
                <c:ptCount val="5"/>
                <c:pt idx="0">
                  <c:v>2.1967726231906614E-5</c:v>
                </c:pt>
              </c:numCache>
            </c:numRef>
          </c:val>
        </c:ser>
        <c:marker val="1"/>
        <c:axId val="74712192"/>
        <c:axId val="74713728"/>
      </c:lineChart>
      <c:catAx>
        <c:axId val="74712192"/>
        <c:scaling>
          <c:orientation val="minMax"/>
        </c:scaling>
        <c:axPos val="b"/>
        <c:numFmt formatCode="General" sourceLinked="1"/>
        <c:majorTickMark val="none"/>
        <c:tickLblPos val="nextTo"/>
        <c:crossAx val="74713728"/>
        <c:crosses val="autoZero"/>
        <c:auto val="1"/>
        <c:lblAlgn val="ctr"/>
        <c:lblOffset val="100"/>
      </c:catAx>
      <c:valAx>
        <c:axId val="747137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7121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pIC!$I$33</c:f>
              <c:strCache>
                <c:ptCount val="1"/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pIC!$I$34:$I$38</c:f>
              <c:numCache>
                <c:formatCode>General</c:formatCode>
                <c:ptCount val="5"/>
                <c:pt idx="0">
                  <c:v>0.80909401688648375</c:v>
                </c:pt>
              </c:numCache>
            </c:numRef>
          </c:val>
        </c:ser>
        <c:marker val="1"/>
        <c:axId val="74730880"/>
        <c:axId val="74732672"/>
      </c:lineChart>
      <c:catAx>
        <c:axId val="74730880"/>
        <c:scaling>
          <c:orientation val="minMax"/>
        </c:scaling>
        <c:axPos val="b"/>
        <c:numFmt formatCode="General" sourceLinked="1"/>
        <c:majorTickMark val="none"/>
        <c:tickLblPos val="nextTo"/>
        <c:crossAx val="74732672"/>
        <c:crosses val="autoZero"/>
        <c:auto val="1"/>
        <c:lblAlgn val="ctr"/>
        <c:lblOffset val="100"/>
      </c:catAx>
      <c:valAx>
        <c:axId val="747326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7308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pIC!$K$33</c:f>
              <c:strCache>
                <c:ptCount val="1"/>
                <c:pt idx="0">
                  <c:v>26,17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pIC!$K$34:$K$38</c:f>
              <c:numCache>
                <c:formatCode>General</c:formatCode>
                <c:ptCount val="5"/>
                <c:pt idx="0">
                  <c:v>23.97</c:v>
                </c:pt>
                <c:pt idx="1">
                  <c:v>24.03</c:v>
                </c:pt>
                <c:pt idx="2">
                  <c:v>24</c:v>
                </c:pt>
              </c:numCache>
            </c:numRef>
          </c:val>
        </c:ser>
        <c:marker val="1"/>
        <c:axId val="74741632"/>
        <c:axId val="74743168"/>
      </c:lineChart>
      <c:catAx>
        <c:axId val="74741632"/>
        <c:scaling>
          <c:orientation val="minMax"/>
        </c:scaling>
        <c:axPos val="b"/>
        <c:numFmt formatCode="General" sourceLinked="1"/>
        <c:majorTickMark val="none"/>
        <c:tickLblPos val="nextTo"/>
        <c:crossAx val="74743168"/>
        <c:crosses val="autoZero"/>
        <c:auto val="1"/>
        <c:lblAlgn val="ctr"/>
        <c:lblOffset val="100"/>
      </c:catAx>
      <c:valAx>
        <c:axId val="747431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7416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pIC!$M$33</c:f>
              <c:strCache>
                <c:ptCount val="1"/>
                <c:pt idx="0">
                  <c:v>0,000446207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pIC!$M$34:$M$38</c:f>
              <c:numCache>
                <c:formatCode>General</c:formatCode>
                <c:ptCount val="5"/>
                <c:pt idx="0">
                  <c:v>2.7241087233406372E-3</c:v>
                </c:pt>
                <c:pt idx="1">
                  <c:v>2.8794320650216794E-3</c:v>
                </c:pt>
                <c:pt idx="2">
                  <c:v>2.5593621169108676E-3</c:v>
                </c:pt>
              </c:numCache>
            </c:numRef>
          </c:val>
        </c:ser>
        <c:marker val="1"/>
        <c:axId val="74756480"/>
        <c:axId val="74758016"/>
      </c:lineChart>
      <c:catAx>
        <c:axId val="74756480"/>
        <c:scaling>
          <c:orientation val="minMax"/>
        </c:scaling>
        <c:axPos val="b"/>
        <c:numFmt formatCode="General" sourceLinked="1"/>
        <c:majorTickMark val="none"/>
        <c:tickLblPos val="nextTo"/>
        <c:crossAx val="74758016"/>
        <c:crosses val="autoZero"/>
        <c:auto val="1"/>
        <c:lblAlgn val="ctr"/>
        <c:lblOffset val="100"/>
      </c:catAx>
      <c:valAx>
        <c:axId val="7475801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7564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pIC!$O$33</c:f>
              <c:strCache>
                <c:ptCount val="1"/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pIC!$O$34:$O$38</c:f>
              <c:numCache>
                <c:formatCode>General</c:formatCode>
                <c:ptCount val="5"/>
                <c:pt idx="0">
                  <c:v>1.6005809179000651E-4</c:v>
                </c:pt>
              </c:numCache>
            </c:numRef>
          </c:val>
        </c:ser>
        <c:marker val="1"/>
        <c:axId val="74771072"/>
        <c:axId val="74772864"/>
      </c:lineChart>
      <c:catAx>
        <c:axId val="74771072"/>
        <c:scaling>
          <c:orientation val="minMax"/>
        </c:scaling>
        <c:axPos val="b"/>
        <c:numFmt formatCode="General" sourceLinked="1"/>
        <c:majorTickMark val="none"/>
        <c:tickLblPos val="nextTo"/>
        <c:crossAx val="74772864"/>
        <c:crosses val="autoZero"/>
        <c:auto val="1"/>
        <c:lblAlgn val="ctr"/>
        <c:lblOffset val="100"/>
      </c:catAx>
      <c:valAx>
        <c:axId val="747728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771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IL17-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pIC!$Q$33</c:f>
              <c:strCache>
                <c:ptCount val="1"/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pIC!$Q$34:$Q$38</c:f>
              <c:numCache>
                <c:formatCode>General</c:formatCode>
                <c:ptCount val="5"/>
                <c:pt idx="0">
                  <c:v>1.0232128754250622</c:v>
                </c:pt>
              </c:numCache>
            </c:numRef>
          </c:val>
        </c:ser>
        <c:marker val="1"/>
        <c:axId val="74786304"/>
        <c:axId val="74787840"/>
      </c:lineChart>
      <c:catAx>
        <c:axId val="74786304"/>
        <c:scaling>
          <c:orientation val="minMax"/>
        </c:scaling>
        <c:axPos val="b"/>
        <c:numFmt formatCode="General" sourceLinked="1"/>
        <c:majorTickMark val="none"/>
        <c:tickLblPos val="nextTo"/>
        <c:crossAx val="74787840"/>
        <c:crosses val="autoZero"/>
        <c:auto val="1"/>
        <c:lblAlgn val="ctr"/>
        <c:lblOffset val="100"/>
      </c:catAx>
      <c:valAx>
        <c:axId val="747878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7863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pIC!$S$33</c:f>
              <c:strCache>
                <c:ptCount val="1"/>
                <c:pt idx="0">
                  <c:v>10,5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pIC!$S$34:$S$38</c:f>
              <c:numCache>
                <c:formatCode>General</c:formatCode>
                <c:ptCount val="5"/>
                <c:pt idx="0">
                  <c:v>11.73</c:v>
                </c:pt>
                <c:pt idx="1">
                  <c:v>11.34</c:v>
                </c:pt>
                <c:pt idx="2">
                  <c:v>10.96</c:v>
                </c:pt>
              </c:numCache>
            </c:numRef>
          </c:val>
        </c:ser>
        <c:marker val="1"/>
        <c:axId val="74805248"/>
        <c:axId val="74806784"/>
      </c:lineChart>
      <c:catAx>
        <c:axId val="74805248"/>
        <c:scaling>
          <c:orientation val="minMax"/>
        </c:scaling>
        <c:axPos val="b"/>
        <c:numFmt formatCode="General" sourceLinked="1"/>
        <c:majorTickMark val="none"/>
        <c:tickLblPos val="nextTo"/>
        <c:crossAx val="74806784"/>
        <c:crosses val="autoZero"/>
        <c:auto val="1"/>
        <c:lblAlgn val="ctr"/>
        <c:lblOffset val="100"/>
      </c:catAx>
      <c:valAx>
        <c:axId val="748067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8052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TSLP total-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pIC!$U$33</c:f>
              <c:strCache>
                <c:ptCount val="1"/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pIC!$U$34:$U$38</c:f>
              <c:numCache>
                <c:formatCode>General</c:formatCode>
                <c:ptCount val="5"/>
                <c:pt idx="0">
                  <c:v>3.9405258013750394E-4</c:v>
                </c:pt>
              </c:numCache>
            </c:numRef>
          </c:val>
        </c:ser>
        <c:marker val="1"/>
        <c:axId val="74832128"/>
        <c:axId val="74846208"/>
      </c:lineChart>
      <c:catAx>
        <c:axId val="74832128"/>
        <c:scaling>
          <c:orientation val="minMax"/>
        </c:scaling>
        <c:axPos val="b"/>
        <c:numFmt formatCode="General" sourceLinked="1"/>
        <c:majorTickMark val="none"/>
        <c:tickLblPos val="nextTo"/>
        <c:crossAx val="74846208"/>
        <c:crosses val="autoZero"/>
        <c:auto val="1"/>
        <c:lblAlgn val="ctr"/>
        <c:lblOffset val="100"/>
      </c:catAx>
      <c:valAx>
        <c:axId val="748462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832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nl-NL"/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pIC!$C$33</c:f>
              <c:strCache>
                <c:ptCount val="1"/>
                <c:pt idx="0">
                  <c:v>8h</c:v>
                </c:pt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pIC!$C$34:$C$38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tx>
            <c:strRef>
              <c:f>pIC!$W$33</c:f>
              <c:strCache>
                <c:ptCount val="1"/>
              </c:strCache>
            </c:strRef>
          </c:tx>
          <c:cat>
            <c:numRef>
              <c:f>pIC!$B$34:$B$38</c:f>
              <c:numCache>
                <c:formatCode>General</c:formatCode>
                <c:ptCount val="5"/>
                <c:pt idx="0">
                  <c:v>103</c:v>
                </c:pt>
                <c:pt idx="1">
                  <c:v>104</c:v>
                </c:pt>
                <c:pt idx="2">
                  <c:v>105</c:v>
                </c:pt>
              </c:numCache>
            </c:numRef>
          </c:cat>
          <c:val>
            <c:numRef>
              <c:f>pIC!$W$34:$W$38</c:f>
              <c:numCache>
                <c:formatCode>General</c:formatCode>
                <c:ptCount val="5"/>
                <c:pt idx="0">
                  <c:v>0.52289559487156223</c:v>
                </c:pt>
              </c:numCache>
            </c:numRef>
          </c:val>
        </c:ser>
        <c:marker val="1"/>
        <c:axId val="74859264"/>
        <c:axId val="74860800"/>
      </c:lineChart>
      <c:catAx>
        <c:axId val="74859264"/>
        <c:scaling>
          <c:orientation val="minMax"/>
        </c:scaling>
        <c:axPos val="b"/>
        <c:numFmt formatCode="General" sourceLinked="1"/>
        <c:majorTickMark val="none"/>
        <c:tickLblPos val="nextTo"/>
        <c:crossAx val="74860800"/>
        <c:crosses val="autoZero"/>
        <c:auto val="1"/>
        <c:lblAlgn val="ctr"/>
        <c:lblOffset val="100"/>
      </c:catAx>
      <c:valAx>
        <c:axId val="748608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8592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56</xdr:row>
      <xdr:rowOff>130908</xdr:rowOff>
    </xdr:from>
    <xdr:to>
      <xdr:col>8</xdr:col>
      <xdr:colOff>261938</xdr:colOff>
      <xdr:row>71</xdr:row>
      <xdr:rowOff>11845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392907</xdr:colOff>
      <xdr:row>56</xdr:row>
      <xdr:rowOff>142814</xdr:rowOff>
    </xdr:from>
    <xdr:to>
      <xdr:col>16</xdr:col>
      <xdr:colOff>107157</xdr:colOff>
      <xdr:row>71</xdr:row>
      <xdr:rowOff>23751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154781</xdr:colOff>
      <xdr:row>56</xdr:row>
      <xdr:rowOff>178533</xdr:rowOff>
    </xdr:from>
    <xdr:to>
      <xdr:col>23</xdr:col>
      <xdr:colOff>476249</xdr:colOff>
      <xdr:row>71</xdr:row>
      <xdr:rowOff>59470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57</xdr:row>
      <xdr:rowOff>35658</xdr:rowOff>
    </xdr:from>
    <xdr:to>
      <xdr:col>31</xdr:col>
      <xdr:colOff>321468</xdr:colOff>
      <xdr:row>71</xdr:row>
      <xdr:rowOff>107095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142875</xdr:colOff>
      <xdr:row>72</xdr:row>
      <xdr:rowOff>23752</xdr:rowOff>
    </xdr:from>
    <xdr:to>
      <xdr:col>8</xdr:col>
      <xdr:colOff>261938</xdr:colOff>
      <xdr:row>86</xdr:row>
      <xdr:rowOff>95189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440532</xdr:colOff>
      <xdr:row>72</xdr:row>
      <xdr:rowOff>35658</xdr:rowOff>
    </xdr:from>
    <xdr:to>
      <xdr:col>16</xdr:col>
      <xdr:colOff>154782</xdr:colOff>
      <xdr:row>86</xdr:row>
      <xdr:rowOff>107095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261937</xdr:colOff>
      <xdr:row>72</xdr:row>
      <xdr:rowOff>11846</xdr:rowOff>
    </xdr:from>
    <xdr:to>
      <xdr:col>23</xdr:col>
      <xdr:colOff>583405</xdr:colOff>
      <xdr:row>86</xdr:row>
      <xdr:rowOff>83283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0</xdr:colOff>
      <xdr:row>72</xdr:row>
      <xdr:rowOff>35658</xdr:rowOff>
    </xdr:from>
    <xdr:to>
      <xdr:col>31</xdr:col>
      <xdr:colOff>321468</xdr:colOff>
      <xdr:row>86</xdr:row>
      <xdr:rowOff>107095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166688</xdr:colOff>
      <xdr:row>87</xdr:row>
      <xdr:rowOff>71438</xdr:rowOff>
    </xdr:from>
    <xdr:to>
      <xdr:col>8</xdr:col>
      <xdr:colOff>285751</xdr:colOff>
      <xdr:row>101</xdr:row>
      <xdr:rowOff>142875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416719</xdr:colOff>
      <xdr:row>87</xdr:row>
      <xdr:rowOff>23751</xdr:rowOff>
    </xdr:from>
    <xdr:to>
      <xdr:col>16</xdr:col>
      <xdr:colOff>130969</xdr:colOff>
      <xdr:row>101</xdr:row>
      <xdr:rowOff>95188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238125</xdr:colOff>
      <xdr:row>86</xdr:row>
      <xdr:rowOff>178533</xdr:rowOff>
    </xdr:from>
    <xdr:to>
      <xdr:col>23</xdr:col>
      <xdr:colOff>559593</xdr:colOff>
      <xdr:row>101</xdr:row>
      <xdr:rowOff>59470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B213"/>
  <sheetViews>
    <sheetView zoomScale="80" zoomScaleNormal="80" workbookViewId="0">
      <selection activeCell="O50" sqref="O50:P54"/>
    </sheetView>
  </sheetViews>
  <sheetFormatPr defaultRowHeight="15"/>
  <cols>
    <col min="6" max="7" width="13" bestFit="1" customWidth="1"/>
    <col min="8" max="8" width="9.28515625" customWidth="1"/>
    <col min="22" max="22" width="12" bestFit="1" customWidth="1"/>
    <col min="24" max="24" width="13" bestFit="1" customWidth="1"/>
    <col min="29" max="29" width="13" bestFit="1" customWidth="1"/>
    <col min="36" max="36" width="13" bestFit="1" customWidth="1"/>
    <col min="56" max="57" width="13" bestFit="1" customWidth="1"/>
    <col min="67" max="67" width="13.42578125" customWidth="1"/>
    <col min="74" max="74" width="12.42578125" customWidth="1"/>
    <col min="77" max="78" width="13" bestFit="1" customWidth="1"/>
  </cols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11">
        <v>1</v>
      </c>
      <c r="C4" s="12" t="s">
        <v>11</v>
      </c>
      <c r="D4" s="12" t="s">
        <v>12</v>
      </c>
      <c r="E4" s="11">
        <v>15.48</v>
      </c>
      <c r="F4" s="12">
        <f t="shared" ref="F4:F30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36" si="1">K4-E4</f>
        <v>12.219999999999999</v>
      </c>
      <c r="M4" s="12">
        <f t="shared" ref="M4:M36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11">
        <v>27.09</v>
      </c>
      <c r="S4" s="12">
        <f t="shared" ref="S4:S30" si="3">R4-E4</f>
        <v>11.61</v>
      </c>
      <c r="T4" s="12">
        <f t="shared" ref="T4:T30" si="4">2^-S4</f>
        <v>3.1992026461385862E-4</v>
      </c>
      <c r="U4" s="12">
        <f>AVERAGE(T4:T6)</f>
        <v>3.9810138604332398E-4</v>
      </c>
      <c r="V4" s="12">
        <f>STDEV(T4:T6)</f>
        <v>6.8782789599547211E-5</v>
      </c>
      <c r="W4" s="14">
        <v>1</v>
      </c>
      <c r="X4" s="15">
        <f>V4/U4</f>
        <v>0.17277706637289081</v>
      </c>
      <c r="Y4" s="11">
        <v>26.63</v>
      </c>
      <c r="Z4" s="12">
        <f t="shared" ref="Z4:Z30" si="5">Y4-E4</f>
        <v>11.149999999999999</v>
      </c>
      <c r="AA4" s="12">
        <f t="shared" ref="AA4:AA30" si="6">2^-Z4</f>
        <v>4.4006370244669497E-4</v>
      </c>
      <c r="AB4" s="12">
        <f>AVERAGE(AA4:AA6)</f>
        <v>5.3018446625074163E-4</v>
      </c>
      <c r="AC4" s="12">
        <f>STDEV(AA4:AA6)</f>
        <v>8.223209890692709E-5</v>
      </c>
      <c r="AD4" s="14">
        <v>1</v>
      </c>
      <c r="AE4" s="15">
        <f>AC4/AB4</f>
        <v>0.15510092079543658</v>
      </c>
      <c r="AF4" s="11">
        <v>26.08</v>
      </c>
      <c r="AG4" s="12">
        <f t="shared" ref="AG4:AG30" si="7">AF4-E4</f>
        <v>10.599999999999998</v>
      </c>
      <c r="AH4" s="12">
        <f t="shared" ref="AH4:AH30" si="8">2^-AG4</f>
        <v>6.4429097205707833E-4</v>
      </c>
      <c r="AI4" s="12">
        <f>AVERAGE(AH4:AH6)</f>
        <v>6.9819275964452365E-4</v>
      </c>
      <c r="AJ4" s="12">
        <f>STDEV(AH4:AH6)</f>
        <v>5.0823873194791563E-5</v>
      </c>
      <c r="AK4" s="14">
        <v>1</v>
      </c>
      <c r="AL4" s="15">
        <f>AJ4/AI4</f>
        <v>7.2793469271534586E-2</v>
      </c>
      <c r="AM4" s="11">
        <v>25.1</v>
      </c>
      <c r="AN4" s="12">
        <f t="shared" ref="AN4:AN30" si="9">AM4-E4</f>
        <v>9.620000000000001</v>
      </c>
      <c r="AO4" s="12">
        <f t="shared" ref="AO4:AO30" si="10">2^-AN4</f>
        <v>1.2708416557050126E-3</v>
      </c>
      <c r="AP4" s="12">
        <f>AVERAGE(AO4:AO6)</f>
        <v>1.5425509483043484E-3</v>
      </c>
      <c r="AQ4" s="12">
        <f>STDEV(AO4:AO6)</f>
        <v>2.8265339955403824E-4</v>
      </c>
      <c r="AR4" s="14">
        <v>1</v>
      </c>
      <c r="AS4" s="15">
        <f>AQ4/AP4</f>
        <v>0.18323764272729237</v>
      </c>
      <c r="AT4" s="11">
        <v>22.63</v>
      </c>
      <c r="AU4" s="12">
        <f t="shared" ref="AU4:AU30" si="11">AT4-E4</f>
        <v>7.1499999999999986</v>
      </c>
      <c r="AV4" s="12">
        <f t="shared" ref="AV4:AV30" si="12">2^-AU4</f>
        <v>7.0410192391471222E-3</v>
      </c>
      <c r="AW4" s="12">
        <f>AVERAGE(AV4:AV6)</f>
        <v>8.9409140447586216E-3</v>
      </c>
      <c r="AX4" s="12">
        <f>STDEV(AV4:AV6)</f>
        <v>1.6581586436482491E-3</v>
      </c>
      <c r="AY4" s="14">
        <v>1</v>
      </c>
      <c r="AZ4" s="15">
        <f>AX4/AW4</f>
        <v>0.18545739678822901</v>
      </c>
      <c r="BA4" s="11">
        <v>30.57</v>
      </c>
      <c r="BB4" s="12">
        <f t="shared" ref="BB4:BB30" si="13">BA4-E4</f>
        <v>15.09</v>
      </c>
      <c r="BC4" s="12">
        <f t="shared" ref="BC4:BC30" si="14">2^-BB4</f>
        <v>2.8671958899353408E-5</v>
      </c>
      <c r="BD4" s="12">
        <f>AVERAGE(BC4:BC6)</f>
        <v>2.8799290346449083E-5</v>
      </c>
      <c r="BE4" s="12">
        <f>STDEV(BC4:BC6)</f>
        <v>2.2985079550571348E-6</v>
      </c>
      <c r="BF4" s="14">
        <v>1</v>
      </c>
      <c r="BG4" s="15">
        <f>BE4/BD4</f>
        <v>7.9811270604469534E-2</v>
      </c>
      <c r="BH4" s="11">
        <v>23.76</v>
      </c>
      <c r="BI4" s="12">
        <f t="shared" ref="BI4:BI30" si="15">BH4-E4</f>
        <v>8.2800000000000011</v>
      </c>
      <c r="BJ4" s="12">
        <f t="shared" ref="BJ4:BJ30" si="16">2^-BI4</f>
        <v>3.2171524112014566E-3</v>
      </c>
      <c r="BK4" s="12">
        <f>AVERAGE(BJ4:BJ6)</f>
        <v>3.0642662213636695E-3</v>
      </c>
      <c r="BL4" s="12">
        <f>STDEV(BJ4:BJ6)</f>
        <v>3.4610283233754875E-4</v>
      </c>
      <c r="BM4" s="14">
        <v>1</v>
      </c>
      <c r="BN4" s="15">
        <f>BL4/BK4</f>
        <v>0.11294802975164638</v>
      </c>
      <c r="BO4" s="11">
        <v>25.92</v>
      </c>
      <c r="BP4" s="12">
        <f t="shared" ref="BP4:BP30" si="17">BO4-E4</f>
        <v>10.440000000000001</v>
      </c>
      <c r="BQ4" s="12">
        <f t="shared" ref="BQ4:BQ30" si="18">2^-BP4</f>
        <v>7.1985801625542038E-4</v>
      </c>
      <c r="BR4" s="12">
        <f>AVERAGE(BQ4:BQ6)</f>
        <v>9.3814095200350691E-4</v>
      </c>
      <c r="BS4" s="12">
        <f>STDEV(BQ4:BQ6)</f>
        <v>1.9248877514000206E-4</v>
      </c>
      <c r="BT4" s="14">
        <v>1</v>
      </c>
      <c r="BU4" s="15">
        <f>BS4/BR4</f>
        <v>0.20518108150904227</v>
      </c>
      <c r="BV4" s="11">
        <v>43.3</v>
      </c>
      <c r="BW4" s="12">
        <f t="shared" ref="BW4:BW30" si="19">BV4-L4</f>
        <v>31.08</v>
      </c>
      <c r="BX4" s="12">
        <f t="shared" ref="BX4:BX30" si="20">2^-BW4</f>
        <v>4.4054242164157165E-10</v>
      </c>
      <c r="BY4" s="12">
        <f>AVERAGE(BX4:BX6)</f>
        <v>8.8433596584933332E-10</v>
      </c>
      <c r="BZ4" s="12">
        <f>STDEV(BX4:BX6)</f>
        <v>5.830888893066777E-10</v>
      </c>
      <c r="CA4" s="14">
        <v>1</v>
      </c>
      <c r="CB4" s="15">
        <f>BZ4/BY4</f>
        <v>0.65935222791336756</v>
      </c>
    </row>
    <row r="5" spans="2:80">
      <c r="B5" s="7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12">
        <f t="shared" si="19"/>
        <v>29.270000000000003</v>
      </c>
      <c r="BX5" s="8">
        <f t="shared" si="20"/>
        <v>1.5447280291736902E-9</v>
      </c>
      <c r="BY5" s="8"/>
      <c r="BZ5" s="8"/>
      <c r="CA5" s="6"/>
      <c r="CB5" s="5"/>
    </row>
    <row r="6" spans="2:80">
      <c r="B6" s="3">
        <v>3</v>
      </c>
      <c r="C6" s="2" t="s">
        <v>11</v>
      </c>
      <c r="D6" s="2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3">
        <v>26.63</v>
      </c>
      <c r="S6" s="2">
        <f t="shared" si="3"/>
        <v>11.12</v>
      </c>
      <c r="T6" s="2">
        <f t="shared" si="4"/>
        <v>4.4931037628167777E-4</v>
      </c>
      <c r="U6" s="2"/>
      <c r="V6" s="2"/>
      <c r="W6" s="17"/>
      <c r="X6" s="18"/>
      <c r="Y6" s="3">
        <v>26.34</v>
      </c>
      <c r="Z6" s="2">
        <f t="shared" si="5"/>
        <v>10.83</v>
      </c>
      <c r="AA6" s="2">
        <f t="shared" si="6"/>
        <v>5.4934496322695773E-4</v>
      </c>
      <c r="AB6" s="2"/>
      <c r="AC6" s="2"/>
      <c r="AD6" s="17"/>
      <c r="AE6" s="18"/>
      <c r="AF6" s="3">
        <v>25.98</v>
      </c>
      <c r="AG6" s="2">
        <f t="shared" si="7"/>
        <v>10.47</v>
      </c>
      <c r="AH6" s="2">
        <f t="shared" si="8"/>
        <v>7.0504355250121874E-4</v>
      </c>
      <c r="AI6" s="2"/>
      <c r="AJ6" s="2"/>
      <c r="AK6" s="17"/>
      <c r="AL6" s="18"/>
      <c r="AM6" s="3">
        <v>24.6</v>
      </c>
      <c r="AN6" s="2">
        <f t="shared" si="9"/>
        <v>9.0900000000000016</v>
      </c>
      <c r="AO6" s="2">
        <f t="shared" si="10"/>
        <v>1.8350053695586157E-3</v>
      </c>
      <c r="AP6" s="2"/>
      <c r="AQ6" s="2"/>
      <c r="AR6" s="17"/>
      <c r="AS6" s="18"/>
      <c r="AT6" s="3">
        <v>22.2</v>
      </c>
      <c r="AU6" s="2">
        <f t="shared" si="11"/>
        <v>6.6899999999999995</v>
      </c>
      <c r="AV6" s="2">
        <f t="shared" si="12"/>
        <v>9.6852164057733368E-3</v>
      </c>
      <c r="AW6" s="2"/>
      <c r="AX6" s="2"/>
      <c r="AY6" s="17"/>
      <c r="AZ6" s="18"/>
      <c r="BA6" s="3">
        <v>30.48</v>
      </c>
      <c r="BB6" s="2">
        <f t="shared" si="13"/>
        <v>14.97</v>
      </c>
      <c r="BC6" s="2">
        <f t="shared" si="14"/>
        <v>3.1158817312841601E-5</v>
      </c>
      <c r="BD6" s="2"/>
      <c r="BE6" s="2"/>
      <c r="BF6" s="17"/>
      <c r="BG6" s="18"/>
      <c r="BH6" s="3">
        <v>24.06</v>
      </c>
      <c r="BI6" s="2">
        <f t="shared" si="15"/>
        <v>8.5499999999999989</v>
      </c>
      <c r="BJ6" s="2">
        <f t="shared" si="16"/>
        <v>2.6680473764734303E-3</v>
      </c>
      <c r="BK6" s="2"/>
      <c r="BL6" s="2"/>
      <c r="BM6" s="17"/>
      <c r="BN6" s="18"/>
      <c r="BO6" s="3">
        <v>25.46</v>
      </c>
      <c r="BP6" s="2">
        <f t="shared" si="17"/>
        <v>9.9500000000000011</v>
      </c>
      <c r="BQ6" s="2">
        <f t="shared" si="18"/>
        <v>1.0110009021888449E-3</v>
      </c>
      <c r="BR6" s="2"/>
      <c r="BS6" s="2"/>
      <c r="BT6" s="17"/>
      <c r="BU6" s="18"/>
      <c r="BV6" s="3">
        <v>41.45</v>
      </c>
      <c r="BW6" s="12">
        <f t="shared" si="19"/>
        <v>30.480000000000004</v>
      </c>
      <c r="BX6" s="2">
        <f t="shared" si="20"/>
        <v>6.6773744673273783E-10</v>
      </c>
      <c r="BY6" s="2"/>
      <c r="BZ6" s="2"/>
      <c r="CA6" s="17"/>
      <c r="CB6" s="18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0.95251679641464504</v>
      </c>
      <c r="J7" s="5">
        <f>((H7/G7)^2+(H19/G19)^2)^0.5*I7</f>
        <v>0.11546543515134672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0.75417275940443096</v>
      </c>
      <c r="Q7" s="5">
        <f>((O7/N7)^2+(O19/N19)^2)^0.5*P7</f>
        <v>0.14682019352145997</v>
      </c>
      <c r="R7" s="7">
        <v>25.38</v>
      </c>
      <c r="S7" s="8">
        <f t="shared" si="3"/>
        <v>9.9099999999999984</v>
      </c>
      <c r="T7" s="8">
        <f t="shared" si="4"/>
        <v>1.0394240063021109E-3</v>
      </c>
      <c r="U7" s="8">
        <f>AVERAGE(T7:T9)</f>
        <v>8.6106980613544334E-4</v>
      </c>
      <c r="V7" s="8">
        <f>STDEV(T7:T9)</f>
        <v>2.4581442382665673E-4</v>
      </c>
      <c r="W7" s="6">
        <f>U19/U7</f>
        <v>0.88054581518182629</v>
      </c>
      <c r="X7" s="5">
        <f>((V7/U7)^2+(V19/U19)^2)^0.5*W7</f>
        <v>0.26666517064467443</v>
      </c>
      <c r="Y7" s="7">
        <v>24.24</v>
      </c>
      <c r="Z7" s="10">
        <f t="shared" si="5"/>
        <v>8.7699999999999978</v>
      </c>
      <c r="AA7" s="8">
        <f t="shared" si="6"/>
        <v>2.2906932602185176E-3</v>
      </c>
      <c r="AB7" s="8">
        <f>AVERAGE(AA7:AA9)</f>
        <v>2.4016625178916585E-3</v>
      </c>
      <c r="AC7" s="8">
        <f>STDEV(AA7:AA9)</f>
        <v>3.1977140238074211E-4</v>
      </c>
      <c r="AD7" s="6">
        <f>AB19/AB7</f>
        <v>1.3512017396738671</v>
      </c>
      <c r="AE7" s="5">
        <f>((AC7/AB7)^2+(AC19/AB19)^2)^0.5*AD7</f>
        <v>0.25643734761097187</v>
      </c>
      <c r="AF7" s="7">
        <v>26.3</v>
      </c>
      <c r="AG7" s="8">
        <f t="shared" si="7"/>
        <v>10.83</v>
      </c>
      <c r="AH7" s="8">
        <f t="shared" si="8"/>
        <v>5.4934496322695773E-4</v>
      </c>
      <c r="AI7" s="8">
        <f>AVERAGE(AH7:AH9)</f>
        <v>6.0837280853376786E-4</v>
      </c>
      <c r="AJ7" s="8">
        <f>STDEV(AH7:AH9)</f>
        <v>9.2423155773074716E-5</v>
      </c>
      <c r="AK7" s="6">
        <f>AI19/AI7</f>
        <v>0.9072924041967475</v>
      </c>
      <c r="AL7" s="5">
        <f>((AJ7/AI7)^2+(AJ19/AI19)^2)^0.5*AK7</f>
        <v>0.13917581053154013</v>
      </c>
      <c r="AM7" s="7">
        <v>20.420000000000002</v>
      </c>
      <c r="AN7" s="8">
        <f t="shared" si="9"/>
        <v>4.9500000000000011</v>
      </c>
      <c r="AO7" s="8">
        <f t="shared" si="10"/>
        <v>3.2352028870043036E-2</v>
      </c>
      <c r="AP7" s="8">
        <f>AVERAGE(AO7:AO9)</f>
        <v>3.5049875593526507E-2</v>
      </c>
      <c r="AQ7" s="8">
        <f>STDEV(AO7:AO9)</f>
        <v>2.3499860787834139E-3</v>
      </c>
      <c r="AR7" s="6">
        <f>AP19/AP7</f>
        <v>1.7726013174326039</v>
      </c>
      <c r="AS7" s="5">
        <f>((AQ7/AP7)^2+(AQ19/AP19)^2)^0.5*AR7</f>
        <v>0.42196502009395587</v>
      </c>
      <c r="AT7" s="7">
        <v>21.01</v>
      </c>
      <c r="AU7" s="8">
        <f t="shared" si="11"/>
        <v>5.5400000000000009</v>
      </c>
      <c r="AV7" s="8">
        <f t="shared" si="12"/>
        <v>2.149284090843348E-2</v>
      </c>
      <c r="AW7" s="8">
        <f>AVERAGE(AV7:AV9)</f>
        <v>2.7196977152644897E-2</v>
      </c>
      <c r="AX7" s="8">
        <f>STDEV(AV7:AV9)</f>
        <v>5.3597805067047326E-3</v>
      </c>
      <c r="AY7" s="6">
        <f>AW19/AW7</f>
        <v>1.5373974506640624</v>
      </c>
      <c r="AZ7" s="5">
        <f>((AX7/AW7)^2+(AX19/AW19)^2)^0.5*AY7</f>
        <v>0.47993340128729467</v>
      </c>
      <c r="BA7" s="7">
        <v>30.5</v>
      </c>
      <c r="BB7" s="8">
        <f t="shared" si="13"/>
        <v>15.03</v>
      </c>
      <c r="BC7" s="8">
        <f t="shared" si="14"/>
        <v>2.9889535448819806E-5</v>
      </c>
      <c r="BD7" s="8">
        <f>AVERAGE(BC7:BC9)</f>
        <v>3.1205662046284741E-5</v>
      </c>
      <c r="BE7" s="8">
        <f>STDEV(BC7:BC9)</f>
        <v>3.3891761475440205E-6</v>
      </c>
      <c r="BF7" s="6">
        <f>BD19/BD7</f>
        <v>0.85386110718147279</v>
      </c>
      <c r="BG7" s="5">
        <f>((BE7/BD7)^2+(BE19/BD19)^2)^0.5*BF7</f>
        <v>0.16108785983451826</v>
      </c>
      <c r="BH7" s="7">
        <v>23.56</v>
      </c>
      <c r="BI7" s="8">
        <f t="shared" si="15"/>
        <v>8.0899999999999981</v>
      </c>
      <c r="BJ7" s="8">
        <f t="shared" si="16"/>
        <v>3.6700107391172384E-3</v>
      </c>
      <c r="BK7" s="8">
        <f>AVERAGE(BJ7:BJ9)</f>
        <v>3.5142135334332129E-3</v>
      </c>
      <c r="BL7" s="8">
        <f>STDEV(BJ7:BJ9)</f>
        <v>1.3957428377736454E-4</v>
      </c>
      <c r="BM7" s="6">
        <f>BK19/BK7</f>
        <v>0.96315362064043275</v>
      </c>
      <c r="BN7" s="5">
        <f>((BL7/BK7)^2+(BL19/BK19)^2)^0.5*BM7</f>
        <v>0.16299267532347372</v>
      </c>
      <c r="BO7" s="7">
        <v>25.64</v>
      </c>
      <c r="BP7" s="8">
        <f t="shared" si="17"/>
        <v>10.17</v>
      </c>
      <c r="BQ7" s="8">
        <f t="shared" si="18"/>
        <v>8.6801043082672868E-4</v>
      </c>
      <c r="BR7" s="8">
        <f>AVERAGE(BQ7:BQ9)</f>
        <v>8.3763731969012367E-4</v>
      </c>
      <c r="BS7" s="8">
        <f>STDEV(BQ7:BQ9)</f>
        <v>5.2607771672535339E-5</v>
      </c>
      <c r="BT7" s="6">
        <f>BR19/BR7</f>
        <v>1.0409211904195375</v>
      </c>
      <c r="BU7" s="5">
        <f>((BS7/BR7)^2+(BS19/BR19)^2)^0.5*BT7</f>
        <v>0.17937886008159756</v>
      </c>
      <c r="BV7" s="7">
        <v>38.31</v>
      </c>
      <c r="BW7" s="12">
        <f t="shared" si="19"/>
        <v>29.740000000000002</v>
      </c>
      <c r="BX7" s="8">
        <f t="shared" si="20"/>
        <v>1.1152389502329076E-9</v>
      </c>
      <c r="BY7" s="8">
        <f>AVERAGE(BX7:BX9)</f>
        <v>9.0021198423500154E-10</v>
      </c>
      <c r="BZ7" s="8">
        <f>STDEV(BX7:BX9)</f>
        <v>2.877755659027431E-10</v>
      </c>
      <c r="CA7" s="6">
        <f>BY19/BY7</f>
        <v>3.7548132389699576</v>
      </c>
      <c r="CB7" s="5">
        <f>((BZ7/BY7)^2+(BZ19/BY19)^2)^0.5*CA7</f>
        <v>2.6805455579572133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12">
        <f t="shared" si="19"/>
        <v>30.7</v>
      </c>
      <c r="BX8" s="8">
        <f t="shared" si="20"/>
        <v>5.732962923799261E-10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12">
        <f t="shared" si="19"/>
        <v>29.879999999999995</v>
      </c>
      <c r="BX9" s="8">
        <f t="shared" si="20"/>
        <v>1.0121007100921708E-9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1.0867286730207106</v>
      </c>
      <c r="J10" s="5">
        <f>((H10/G10)^2+(H22/G22)^2)^0.5*I10</f>
        <v>0.20217239005888615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0.99730282306366835</v>
      </c>
      <c r="Q10" s="5">
        <f>((O10/N10)^2+(O22/N22)^2)^0.5*P10</f>
        <v>0.25318241053946006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0.65610456054456234</v>
      </c>
      <c r="X10" s="5">
        <f>((V10/U10)^2+(V22/U22)^2)^0.5*W10</f>
        <v>0.36405770425595152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2.0286573157200483</v>
      </c>
      <c r="AE10" s="5">
        <f>((AC10/AB10)^2+(AC22/AB22)^2)^0.5*AD10</f>
        <v>0.18498599604225183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1.6452805183063108</v>
      </c>
      <c r="AL10" s="5">
        <f>((AJ10/AI10)^2+(AJ22/AI22)^2)^0.5*AK10</f>
        <v>0.77252937803452137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7.3083940646017744</v>
      </c>
      <c r="AS10" s="5">
        <f>((AQ10/AP10)^2+(AQ22/AP22)^2)^0.5*AR10</f>
        <v>3.0253436136946497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5.269849314140747</v>
      </c>
      <c r="AZ10" s="5">
        <f>((AX10/AW10)^2+(AX22/AW22)^2)^0.5*AY10</f>
        <v>2.0461384429304044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0.98032583457213218</v>
      </c>
      <c r="BG10" s="5">
        <f>((BE10/BD10)^2+(BE22/BD22)^2)^0.5*BF10</f>
        <v>0.48748217790275733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1.3369875409580647</v>
      </c>
      <c r="BN10" s="5">
        <f>((BL10/BK10)^2+(BL22/BK22)^2)^0.5*BM10</f>
        <v>0.19124956014914321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4.0616583343035373</v>
      </c>
      <c r="BU10" s="5">
        <f>((BS10/BR10)^2+(BS22/BR22)^2)^0.5*BT10</f>
        <v>0.94030456994625555</v>
      </c>
      <c r="BV10" s="7">
        <v>36.15</v>
      </c>
      <c r="BW10" s="12">
        <f t="shared" si="19"/>
        <v>26.759999999999998</v>
      </c>
      <c r="BX10" s="8">
        <f t="shared" si="20"/>
        <v>8.7990810083563102E-9</v>
      </c>
      <c r="BY10" s="8">
        <f>AVERAGE(BX10:BX12)</f>
        <v>5.574805131709739E-9</v>
      </c>
      <c r="BZ10" s="8">
        <f>STDEV(BX10:BX12)</f>
        <v>2.9193144776941613E-9</v>
      </c>
      <c r="CA10" s="6">
        <f>BY22/BY10</f>
        <v>60.127044811203085</v>
      </c>
      <c r="CB10" s="5">
        <f>((BZ10/BY10)^2+(BZ22/BY22)^2)^0.5*CA10</f>
        <v>44.003035855164242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19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19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19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19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19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19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19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12">
        <f t="shared" si="19"/>
        <v>27.63</v>
      </c>
      <c r="BX11" s="8">
        <f t="shared" si="20"/>
        <v>4.8143894621636489E-9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12">
        <f t="shared" si="19"/>
        <v>28.259999999999998</v>
      </c>
      <c r="BX12" s="8">
        <f t="shared" si="20"/>
        <v>3.1109449246092584E-9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1.0635930120036226</v>
      </c>
      <c r="J13" s="5">
        <f>((H13/G13)^2+(H25/G25)^2)^0.5*I13</f>
        <v>0.1379686484735074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5.9503934480947454</v>
      </c>
      <c r="Q13" s="5">
        <f>((O13/N13)^2+(O25/N25)^2)^0.5*P13</f>
        <v>0.8800490212898664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0.69373827724446313</v>
      </c>
      <c r="X13" s="5">
        <f>((V13/U13)^2+(V25/U25)^2)^0.5*W13</f>
        <v>8.4205024812053567E-2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1.7576136449866366</v>
      </c>
      <c r="AE13" s="5">
        <f>((AC13/AB13)^2+(AC25/AB25)^2)^0.5*AD13</f>
        <v>0.20358561976559164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2.4937714892734522</v>
      </c>
      <c r="AL13" s="5">
        <f>((AJ13/AI13)^2+(AJ25/AI25)^2)^0.5*AK13</f>
        <v>0.74374261639682981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21.818221245535288</v>
      </c>
      <c r="AS13" s="5">
        <f>((AQ13/AP13)^2+(AQ25/AP25)^2)^0.5*AR13</f>
        <v>6.9163287156970989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18.178987718430339</v>
      </c>
      <c r="AZ13" s="5">
        <f>((AX13/AW13)^2+(AX25/AW25)^2)^0.5*AY13</f>
        <v>4.2542530798670075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2.9184536386496118</v>
      </c>
      <c r="BG13" s="5">
        <f>((BE13/BD13)^2+(BE25/BD25)^2)^0.5*BF13</f>
        <v>1.198619526737948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1.5379463224992631</v>
      </c>
      <c r="BN13" s="5">
        <f>((BL13/BK13)^2+(BL25/BK25)^2)^0.5*BM13</f>
        <v>0.29354049653908726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5.847734316775381</v>
      </c>
      <c r="BU13" s="5">
        <f>((BS13/BR13)^2+(BS25/BR25)^2)^0.5*BT13</f>
        <v>1.0150928363683938</v>
      </c>
      <c r="BV13" s="7">
        <v>39.03</v>
      </c>
      <c r="BW13" s="12">
        <f t="shared" si="19"/>
        <v>27.8</v>
      </c>
      <c r="BX13" s="8">
        <f t="shared" si="20"/>
        <v>4.2792348377296113E-9</v>
      </c>
      <c r="BY13" s="8">
        <f>AVERAGE(BX13:BX15)</f>
        <v>5.9672062791364876E-9</v>
      </c>
      <c r="BZ13" s="8">
        <f>STDEV(BX13:BX15)</f>
        <v>1.4739675580393986E-9</v>
      </c>
      <c r="CA13" s="6">
        <f>BY25/BY13</f>
        <v>35.318875836502514</v>
      </c>
      <c r="CB13" s="5">
        <f>((BZ13/BY13)^2+(BZ25/BY25)^2)^0.5*CA13</f>
        <v>11.94142810936326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12">
        <f t="shared" si="19"/>
        <v>27.09</v>
      </c>
      <c r="BX14" s="8">
        <f t="shared" si="20"/>
        <v>6.9999899656624456E-9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12">
        <f t="shared" si="19"/>
        <v>27.17</v>
      </c>
      <c r="BX15" s="8">
        <f t="shared" si="20"/>
        <v>6.6223940340174077E-9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0.98317702543040519</v>
      </c>
      <c r="J16" s="5">
        <f>((H16/G16)^2+(H28/G28)^2)^0.5*I16</f>
        <v>7.9376717576487996E-2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3.7528225415272711</v>
      </c>
      <c r="Q16" s="5">
        <f>((O16/N16)^2+(O28/N28)^2)^0.5*P16</f>
        <v>1.1638724790189678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0.86986151203363782</v>
      </c>
      <c r="X16" s="5">
        <f>((V16/U16)^2+(V28/U28)^2)^0.5*W16</f>
        <v>0.10870780806986653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2.4704669355875799</v>
      </c>
      <c r="AE16" s="5">
        <f>((AC16/AB16)^2+(AC28/AB28)^2)^0.5*AD16</f>
        <v>0.77221863583303063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2.3044711750917468</v>
      </c>
      <c r="AL16" s="5">
        <f>((AJ16/AI16)^2+(AJ28/AI28)^2)^0.5*AK16</f>
        <v>0.37189464774744574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AVERAGE(AO16,AO18)</f>
        <v>4.6493582339988473E-3</v>
      </c>
      <c r="AQ16" s="8">
        <f>STDEV(AO16,AO18)</f>
        <v>2.7329672692933581E-4</v>
      </c>
      <c r="AR16" s="6">
        <f>AP28/AP16</f>
        <v>22.422290103372585</v>
      </c>
      <c r="AS16" s="5">
        <f>((AQ16/AP16)^2+(AQ28/AP28)^2)^0.5*AR16</f>
        <v>4.018097299867315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9.6982933631153969</v>
      </c>
      <c r="AZ16" s="5">
        <f>((AX16/AW16)^2+(AX28/AW28)^2)^0.5*AY16</f>
        <v>4.5829335847524648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7.544140113874823</v>
      </c>
      <c r="BG16" s="5">
        <f>((BE16/BD16)^2+(BE28/BD28)^2)^0.5*BF16</f>
        <v>1.7778370061143411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1.8466236614012965</v>
      </c>
      <c r="BN16" s="5">
        <f>((BL16/BK16)^2+(BL28/BK28)^2)^0.5*BM16</f>
        <v>0.51487254474326705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4.4407629574763403</v>
      </c>
      <c r="BU16" s="5">
        <f>((BS16/BR16)^2+(BS28/BR28)^2)^0.5*BT16</f>
        <v>0.73962366987191641</v>
      </c>
      <c r="BV16" s="7">
        <v>39.78</v>
      </c>
      <c r="BW16" s="12">
        <f t="shared" si="19"/>
        <v>29.490000000000002</v>
      </c>
      <c r="BX16" s="8">
        <f t="shared" si="20"/>
        <v>1.32625009454514E-9</v>
      </c>
      <c r="BY16" s="8">
        <f>AVERAGE(BX16:BX18)</f>
        <v>1.9204736855947464E-9</v>
      </c>
      <c r="BZ16" s="8">
        <f>STDEV(BX16:BX18)</f>
        <v>9.06294876070938E-10</v>
      </c>
      <c r="CA16" s="6">
        <f>BY28/BY16</f>
        <v>81.016224986431084</v>
      </c>
      <c r="CB16" s="5">
        <f>((BZ16/BY16)^2+(BZ28/BY28)^2)^0.5*CA16</f>
        <v>43.125530477043618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12">
        <f t="shared" si="19"/>
        <v>29.340000000000003</v>
      </c>
      <c r="BX17" s="8">
        <f t="shared" si="20"/>
        <v>1.4715666172343797E-9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7">
        <v>26.09</v>
      </c>
      <c r="S18" s="8">
        <f t="shared" si="3"/>
        <v>10.8</v>
      </c>
      <c r="T18" s="8">
        <f t="shared" si="4"/>
        <v>5.6088786865089594E-4</v>
      </c>
      <c r="U18" s="8"/>
      <c r="V18" s="8"/>
      <c r="W18" s="8"/>
      <c r="X18" s="4"/>
      <c r="Y18" s="7">
        <v>25.59</v>
      </c>
      <c r="Z18" s="8">
        <f t="shared" si="5"/>
        <v>10.3</v>
      </c>
      <c r="AA18" s="8">
        <f t="shared" si="6"/>
        <v>7.932152308166362E-4</v>
      </c>
      <c r="AB18" s="8"/>
      <c r="AC18" s="8"/>
      <c r="AD18" s="8"/>
      <c r="AE18" s="4"/>
      <c r="AF18" s="7">
        <v>25.76</v>
      </c>
      <c r="AG18" s="8">
        <f t="shared" si="7"/>
        <v>10.470000000000002</v>
      </c>
      <c r="AH18" s="8">
        <f t="shared" si="8"/>
        <v>7.0504355250121809E-4</v>
      </c>
      <c r="AI18" s="8"/>
      <c r="AJ18" s="8"/>
      <c r="AK18" s="8"/>
      <c r="AL18" s="4"/>
      <c r="AM18" s="7">
        <v>23.1</v>
      </c>
      <c r="AN18" s="8">
        <f t="shared" si="9"/>
        <v>7.8100000000000023</v>
      </c>
      <c r="AO18" s="8">
        <f t="shared" si="10"/>
        <v>4.4561082651110254E-3</v>
      </c>
      <c r="AP18" s="8"/>
      <c r="AQ18" s="8"/>
      <c r="AR18" s="8"/>
      <c r="AS18" s="4"/>
      <c r="AT18" s="7">
        <v>21.4</v>
      </c>
      <c r="AU18" s="8">
        <f t="shared" si="11"/>
        <v>6.1099999999999994</v>
      </c>
      <c r="AV18" s="8">
        <f t="shared" si="12"/>
        <v>1.4477938467037059E-2</v>
      </c>
      <c r="AW18" s="8"/>
      <c r="AX18" s="8"/>
      <c r="AY18" s="8"/>
      <c r="AZ18" s="4"/>
      <c r="BA18" s="7">
        <v>30.52</v>
      </c>
      <c r="BB18" s="8">
        <f t="shared" si="13"/>
        <v>15.23</v>
      </c>
      <c r="BC18" s="8">
        <f t="shared" si="14"/>
        <v>2.6020351921629552E-5</v>
      </c>
      <c r="BD18" s="8"/>
      <c r="BE18" s="8"/>
      <c r="BF18" s="8"/>
      <c r="BG18" s="4"/>
      <c r="BH18" s="7">
        <v>23.49</v>
      </c>
      <c r="BI18" s="8">
        <f t="shared" si="15"/>
        <v>8.1999999999999993</v>
      </c>
      <c r="BJ18" s="8">
        <f t="shared" si="16"/>
        <v>3.4005881378754888E-3</v>
      </c>
      <c r="BK18" s="8"/>
      <c r="BL18" s="8"/>
      <c r="BM18" s="8"/>
      <c r="BN18" s="4"/>
      <c r="BO18" s="7">
        <v>24.51</v>
      </c>
      <c r="BP18" s="8">
        <f t="shared" si="17"/>
        <v>9.2200000000000024</v>
      </c>
      <c r="BQ18" s="8">
        <f t="shared" si="18"/>
        <v>1.6768856180424856E-3</v>
      </c>
      <c r="BR18" s="8"/>
      <c r="BS18" s="8"/>
      <c r="BT18" s="8"/>
      <c r="BU18" s="4"/>
      <c r="BV18" s="7">
        <v>38.729999999999997</v>
      </c>
      <c r="BW18" s="12">
        <f t="shared" si="19"/>
        <v>28.329999999999995</v>
      </c>
      <c r="BX18" s="8">
        <f t="shared" si="20"/>
        <v>2.9636043450047193E-9</v>
      </c>
      <c r="BY18" s="8"/>
      <c r="BZ18" s="8"/>
      <c r="CA18" s="8"/>
      <c r="CB18" s="4"/>
    </row>
    <row r="19" spans="2:80">
      <c r="B19" s="11">
        <v>7</v>
      </c>
      <c r="C19" s="12" t="s">
        <v>13</v>
      </c>
      <c r="D19" s="12" t="s">
        <v>17</v>
      </c>
      <c r="E19" s="11">
        <v>15.42</v>
      </c>
      <c r="F19" s="12">
        <f t="shared" si="0"/>
        <v>2.2809589365157139E-5</v>
      </c>
      <c r="G19" s="12">
        <f>AVERAGE(F19:F21)</f>
        <v>2.3291212208377953E-5</v>
      </c>
      <c r="H19" s="12">
        <f>STDEV(F19:F21)</f>
        <v>1.9968834523818086E-6</v>
      </c>
      <c r="I19" s="12"/>
      <c r="J19" s="13"/>
      <c r="K19" s="11">
        <v>24.22</v>
      </c>
      <c r="L19" s="12">
        <f t="shared" si="1"/>
        <v>8.7999999999999989</v>
      </c>
      <c r="M19" s="12">
        <f t="shared" si="2"/>
        <v>2.2435514746035863E-3</v>
      </c>
      <c r="N19" s="12">
        <f>AVERAGE(M19:M21)</f>
        <v>2.2004184689726255E-3</v>
      </c>
      <c r="O19" s="12">
        <f>STDEV(M19:M21)</f>
        <v>2.2879686488581997E-4</v>
      </c>
      <c r="P19" s="12"/>
      <c r="Q19" s="13"/>
      <c r="R19" s="11">
        <v>25.64</v>
      </c>
      <c r="S19" s="12">
        <f t="shared" si="3"/>
        <v>10.220000000000001</v>
      </c>
      <c r="T19" s="12">
        <f t="shared" si="4"/>
        <v>8.3844280902124345E-4</v>
      </c>
      <c r="U19" s="12">
        <f>AVERAGE(T19:T21)</f>
        <v>7.582114143719911E-4</v>
      </c>
      <c r="V19" s="12">
        <f>STDEV(T19:T21)</f>
        <v>7.6636420910374469E-5</v>
      </c>
      <c r="W19" s="12"/>
      <c r="X19" s="13"/>
      <c r="Y19" s="11">
        <v>23.64</v>
      </c>
      <c r="Z19" s="12">
        <f t="shared" si="5"/>
        <v>8.2200000000000006</v>
      </c>
      <c r="AA19" s="12">
        <f t="shared" si="6"/>
        <v>3.3537712360849742E-3</v>
      </c>
      <c r="AB19" s="12">
        <f>AVERAGE(AA19:AA21)</f>
        <v>3.2451305722847289E-3</v>
      </c>
      <c r="AC19" s="12">
        <f>STDEV(AA19:AA21)</f>
        <v>4.3887790595269178E-4</v>
      </c>
      <c r="AD19" s="12"/>
      <c r="AE19" s="13"/>
      <c r="AF19" s="11">
        <v>26.27</v>
      </c>
      <c r="AG19" s="12">
        <f t="shared" si="7"/>
        <v>10.85</v>
      </c>
      <c r="AH19" s="12">
        <f t="shared" si="8"/>
        <v>5.4178196878312769E-4</v>
      </c>
      <c r="AI19" s="12">
        <f>AVERAGE(AH19:AH21)</f>
        <v>5.5197202810252982E-4</v>
      </c>
      <c r="AJ19" s="12">
        <f>STDEV(AH19:AH21)</f>
        <v>1.1726411459240159E-5</v>
      </c>
      <c r="AK19" s="12"/>
      <c r="AL19" s="13"/>
      <c r="AM19" s="11">
        <v>19.260000000000002</v>
      </c>
      <c r="AN19" s="12">
        <f t="shared" si="9"/>
        <v>3.8400000000000016</v>
      </c>
      <c r="AO19" s="12">
        <f t="shared" si="10"/>
        <v>6.9830446129513682E-2</v>
      </c>
      <c r="AP19" s="12">
        <f>AVERAGE(AO19:AO21)</f>
        <v>6.2129455652933957E-2</v>
      </c>
      <c r="AQ19" s="12">
        <f>STDEV(AO19:AO21)</f>
        <v>1.4191077898252488E-2</v>
      </c>
      <c r="AR19" s="12"/>
      <c r="AS19" s="13"/>
      <c r="AT19" s="11">
        <v>19.71</v>
      </c>
      <c r="AU19" s="12">
        <f t="shared" si="11"/>
        <v>4.2900000000000009</v>
      </c>
      <c r="AV19" s="12">
        <f t="shared" si="12"/>
        <v>5.111887865986129E-2</v>
      </c>
      <c r="AW19" s="12">
        <f>AVERAGE(AV19:AV21)</f>
        <v>4.1812563340245017E-2</v>
      </c>
      <c r="AX19" s="12">
        <f>STDEV(AV19:AV21)</f>
        <v>1.0122969049013459E-2</v>
      </c>
      <c r="AY19" s="12"/>
      <c r="AZ19" s="13"/>
      <c r="BA19" s="11">
        <v>30.38</v>
      </c>
      <c r="BB19" s="12">
        <f t="shared" si="13"/>
        <v>14.959999999999999</v>
      </c>
      <c r="BC19" s="12">
        <f t="shared" si="14"/>
        <v>3.1375544026369266E-5</v>
      </c>
      <c r="BD19" s="12">
        <f>AVERAGE(BC19:BC21)</f>
        <v>2.6645301145171554E-5</v>
      </c>
      <c r="BE19" s="12">
        <f>STDEV(BC19:BC21)</f>
        <v>4.1103138330577269E-6</v>
      </c>
      <c r="BF19" s="12"/>
      <c r="BG19" s="13"/>
      <c r="BH19" s="11">
        <v>23.41</v>
      </c>
      <c r="BI19" s="12">
        <f t="shared" si="15"/>
        <v>7.99</v>
      </c>
      <c r="BJ19" s="12">
        <f t="shared" si="16"/>
        <v>3.9334201174090599E-3</v>
      </c>
      <c r="BK19" s="12">
        <f>AVERAGE(BJ19:BJ21)</f>
        <v>3.3847274884298076E-3</v>
      </c>
      <c r="BL19" s="12">
        <f>STDEV(BJ19:BJ21)</f>
        <v>5.5679240542474224E-4</v>
      </c>
      <c r="BM19" s="12"/>
      <c r="BN19" s="13"/>
      <c r="BO19" s="11">
        <v>25.41</v>
      </c>
      <c r="BP19" s="12">
        <f t="shared" si="17"/>
        <v>9.99</v>
      </c>
      <c r="BQ19" s="12">
        <f t="shared" si="18"/>
        <v>9.8335502935226475E-4</v>
      </c>
      <c r="BR19" s="12">
        <f>AVERAGE(BQ19:BQ21)</f>
        <v>8.7191443595167428E-4</v>
      </c>
      <c r="BS19" s="12">
        <f>STDEV(BQ19:BQ21)</f>
        <v>1.3992024796322854E-4</v>
      </c>
      <c r="BT19" s="12"/>
      <c r="BU19" s="13"/>
      <c r="BV19" s="11">
        <v>37.4</v>
      </c>
      <c r="BW19" s="12">
        <f t="shared" si="19"/>
        <v>28.6</v>
      </c>
      <c r="BX19" s="12">
        <f t="shared" si="20"/>
        <v>2.4577750093730042E-9</v>
      </c>
      <c r="BY19" s="12">
        <f>AVERAGE(BX19:BX21)</f>
        <v>3.3801278762849983E-9</v>
      </c>
      <c r="BZ19" s="12">
        <f>STDEV(BX19:BX21)</f>
        <v>2.1576099297066688E-9</v>
      </c>
      <c r="CA19" s="12"/>
      <c r="CB19" s="13"/>
    </row>
    <row r="20" spans="2:80">
      <c r="B20" s="7">
        <v>8</v>
      </c>
      <c r="C20" s="8" t="s">
        <v>13</v>
      </c>
      <c r="D20" s="8" t="s">
        <v>17</v>
      </c>
      <c r="E20" s="7">
        <v>15.5</v>
      </c>
      <c r="F20" s="8">
        <f t="shared" si="0"/>
        <v>2.1579186437577732E-5</v>
      </c>
      <c r="G20" s="8"/>
      <c r="H20" s="8"/>
      <c r="I20" s="8"/>
      <c r="J20" s="4"/>
      <c r="K20" s="7">
        <v>24.2</v>
      </c>
      <c r="L20" s="8">
        <f t="shared" si="1"/>
        <v>8.6999999999999993</v>
      </c>
      <c r="M20" s="8">
        <f t="shared" si="2"/>
        <v>2.4045789323142923E-3</v>
      </c>
      <c r="N20" s="8"/>
      <c r="O20" s="8"/>
      <c r="P20" s="8"/>
      <c r="Q20" s="4"/>
      <c r="R20" s="7">
        <v>26.01</v>
      </c>
      <c r="S20" s="8">
        <f t="shared" si="3"/>
        <v>10.510000000000002</v>
      </c>
      <c r="T20" s="8">
        <f t="shared" si="4"/>
        <v>6.8576409948144311E-4</v>
      </c>
      <c r="U20" s="8"/>
      <c r="V20" s="8"/>
      <c r="W20" s="8"/>
      <c r="X20" s="4"/>
      <c r="Y20" s="7">
        <v>23.61</v>
      </c>
      <c r="Z20" s="8">
        <f t="shared" si="5"/>
        <v>8.11</v>
      </c>
      <c r="AA20" s="8">
        <f t="shared" si="6"/>
        <v>3.619484616759264E-3</v>
      </c>
      <c r="AB20" s="8"/>
      <c r="AC20" s="8"/>
      <c r="AD20" s="8"/>
      <c r="AE20" s="4"/>
      <c r="AF20" s="7">
        <v>26.29</v>
      </c>
      <c r="AG20" s="8">
        <f t="shared" si="7"/>
        <v>10.79</v>
      </c>
      <c r="AH20" s="8">
        <f t="shared" si="8"/>
        <v>5.6478915229750425E-4</v>
      </c>
      <c r="AI20" s="8"/>
      <c r="AJ20" s="8"/>
      <c r="AK20" s="8"/>
      <c r="AL20" s="4"/>
      <c r="AM20" s="7">
        <v>19.32</v>
      </c>
      <c r="AN20" s="8">
        <f t="shared" si="9"/>
        <v>3.8200000000000003</v>
      </c>
      <c r="AO20" s="8">
        <f t="shared" si="10"/>
        <v>7.0805242830987408E-2</v>
      </c>
      <c r="AP20" s="8"/>
      <c r="AQ20" s="8"/>
      <c r="AR20" s="8"/>
      <c r="AS20" s="4"/>
      <c r="AT20" s="7">
        <v>20.03</v>
      </c>
      <c r="AU20" s="8">
        <f t="shared" si="11"/>
        <v>4.5300000000000011</v>
      </c>
      <c r="AV20" s="8">
        <f t="shared" si="12"/>
        <v>4.3284670878466366E-2</v>
      </c>
      <c r="AW20" s="8"/>
      <c r="AX20" s="8"/>
      <c r="AY20" s="8"/>
      <c r="AZ20" s="4"/>
      <c r="BA20" s="7">
        <v>30.85</v>
      </c>
      <c r="BB20" s="8">
        <f t="shared" si="13"/>
        <v>15.350000000000001</v>
      </c>
      <c r="BC20" s="8">
        <f t="shared" si="14"/>
        <v>2.3943606503196716E-5</v>
      </c>
      <c r="BD20" s="8"/>
      <c r="BE20" s="8"/>
      <c r="BF20" s="8"/>
      <c r="BG20" s="4"/>
      <c r="BH20" s="7">
        <v>23.7</v>
      </c>
      <c r="BI20" s="8">
        <f t="shared" si="15"/>
        <v>8.1999999999999993</v>
      </c>
      <c r="BJ20" s="8">
        <f t="shared" si="16"/>
        <v>3.4005881378754888E-3</v>
      </c>
      <c r="BK20" s="8"/>
      <c r="BL20" s="8"/>
      <c r="BM20" s="8"/>
      <c r="BN20" s="4"/>
      <c r="BO20" s="7">
        <v>25.59</v>
      </c>
      <c r="BP20" s="8">
        <f t="shared" si="17"/>
        <v>10.09</v>
      </c>
      <c r="BQ20" s="8">
        <f t="shared" si="18"/>
        <v>9.1750268477930861E-4</v>
      </c>
      <c r="BR20" s="8"/>
      <c r="BS20" s="8"/>
      <c r="BT20" s="8"/>
      <c r="BU20" s="4"/>
      <c r="BV20" s="7">
        <v>37.72</v>
      </c>
      <c r="BW20" s="12">
        <f t="shared" si="19"/>
        <v>29.02</v>
      </c>
      <c r="BX20" s="8">
        <f t="shared" si="20"/>
        <v>1.8370015630374842E-9</v>
      </c>
      <c r="BY20" s="8"/>
      <c r="BZ20" s="8"/>
      <c r="CA20" s="8"/>
      <c r="CB20" s="4"/>
    </row>
    <row r="21" spans="2:80">
      <c r="B21" s="7">
        <v>9</v>
      </c>
      <c r="C21" s="8" t="s">
        <v>13</v>
      </c>
      <c r="D21" s="8" t="s">
        <v>17</v>
      </c>
      <c r="E21" s="7">
        <v>15.26</v>
      </c>
      <c r="F21" s="8">
        <f t="shared" si="0"/>
        <v>2.5484860822398984E-5</v>
      </c>
      <c r="G21" s="8"/>
      <c r="H21" s="8"/>
      <c r="I21" s="8"/>
      <c r="J21" s="4"/>
      <c r="K21" s="7">
        <v>24.26</v>
      </c>
      <c r="L21" s="8">
        <f t="shared" si="1"/>
        <v>9.0000000000000018</v>
      </c>
      <c r="M21" s="8">
        <f t="shared" si="2"/>
        <v>1.9531249999999983E-3</v>
      </c>
      <c r="N21" s="8"/>
      <c r="O21" s="8"/>
      <c r="P21" s="8"/>
      <c r="Q21" s="4"/>
      <c r="R21" s="7">
        <v>25.64</v>
      </c>
      <c r="S21" s="8">
        <f t="shared" si="3"/>
        <v>10.38</v>
      </c>
      <c r="T21" s="8">
        <f t="shared" si="4"/>
        <v>7.5042733461328697E-4</v>
      </c>
      <c r="U21" s="8"/>
      <c r="V21" s="8"/>
      <c r="W21" s="8"/>
      <c r="X21" s="4"/>
      <c r="Y21" s="7">
        <v>23.76</v>
      </c>
      <c r="Z21" s="8">
        <f t="shared" si="5"/>
        <v>8.5000000000000018</v>
      </c>
      <c r="AA21" s="8">
        <f t="shared" si="6"/>
        <v>2.7621358640099493E-3</v>
      </c>
      <c r="AB21" s="8"/>
      <c r="AC21" s="8"/>
      <c r="AD21" s="8"/>
      <c r="AE21" s="4"/>
      <c r="AF21" s="7">
        <v>26.09</v>
      </c>
      <c r="AG21" s="8">
        <f t="shared" si="7"/>
        <v>10.83</v>
      </c>
      <c r="AH21" s="8">
        <f t="shared" si="8"/>
        <v>5.4934496322695773E-4</v>
      </c>
      <c r="AI21" s="8"/>
      <c r="AJ21" s="8"/>
      <c r="AK21" s="8"/>
      <c r="AL21" s="4"/>
      <c r="AM21" s="7">
        <v>19.71</v>
      </c>
      <c r="AN21" s="8">
        <f t="shared" si="9"/>
        <v>4.4500000000000011</v>
      </c>
      <c r="AO21" s="8">
        <f t="shared" si="10"/>
        <v>4.575267799830076E-2</v>
      </c>
      <c r="AP21" s="8"/>
      <c r="AQ21" s="8"/>
      <c r="AR21" s="8"/>
      <c r="AS21" s="4"/>
      <c r="AT21" s="7">
        <v>20.27</v>
      </c>
      <c r="AU21" s="8">
        <f t="shared" si="11"/>
        <v>5.01</v>
      </c>
      <c r="AV21" s="8">
        <f t="shared" si="12"/>
        <v>3.1034140482407376E-2</v>
      </c>
      <c r="AW21" s="8"/>
      <c r="AX21" s="8"/>
      <c r="AY21" s="8"/>
      <c r="AZ21" s="4"/>
      <c r="BA21" s="7">
        <v>30.57</v>
      </c>
      <c r="BB21" s="8">
        <f t="shared" si="13"/>
        <v>15.31</v>
      </c>
      <c r="BC21" s="8">
        <f t="shared" si="14"/>
        <v>2.461675290594868E-5</v>
      </c>
      <c r="BD21" s="8"/>
      <c r="BE21" s="8"/>
      <c r="BF21" s="8"/>
      <c r="BG21" s="4"/>
      <c r="BH21" s="7">
        <v>23.73</v>
      </c>
      <c r="BI21" s="8">
        <f t="shared" si="15"/>
        <v>8.4700000000000006</v>
      </c>
      <c r="BJ21" s="8">
        <f t="shared" si="16"/>
        <v>2.8201742100048754E-3</v>
      </c>
      <c r="BK21" s="8"/>
      <c r="BL21" s="8"/>
      <c r="BM21" s="8"/>
      <c r="BN21" s="4"/>
      <c r="BO21" s="7">
        <v>25.71</v>
      </c>
      <c r="BP21" s="8">
        <f t="shared" si="17"/>
        <v>10.450000000000001</v>
      </c>
      <c r="BQ21" s="8">
        <f t="shared" si="18"/>
        <v>7.1488559372344959E-4</v>
      </c>
      <c r="BR21" s="8"/>
      <c r="BS21" s="8"/>
      <c r="BT21" s="8"/>
      <c r="BU21" s="4"/>
      <c r="BV21" s="7">
        <v>36.35</v>
      </c>
      <c r="BW21" s="12">
        <f t="shared" si="19"/>
        <v>27.35</v>
      </c>
      <c r="BX21" s="8">
        <f t="shared" si="20"/>
        <v>5.8456070564445049E-9</v>
      </c>
      <c r="BY21" s="8"/>
      <c r="BZ21" s="8"/>
      <c r="CA21" s="8"/>
      <c r="CB21" s="4"/>
    </row>
    <row r="22" spans="2:80">
      <c r="B22" s="7">
        <v>31</v>
      </c>
      <c r="C22" s="8" t="s">
        <v>14</v>
      </c>
      <c r="D22" s="8" t="s">
        <v>17</v>
      </c>
      <c r="E22" s="7">
        <v>15.1</v>
      </c>
      <c r="F22" s="8">
        <f t="shared" si="0"/>
        <v>2.8473907212427021E-5</v>
      </c>
      <c r="G22" s="8">
        <f>AVERAGE(F22:F24)</f>
        <v>2.9038373447734114E-5</v>
      </c>
      <c r="H22" s="8">
        <f>STDEV(F22:F24)</f>
        <v>2.9774279114889538E-6</v>
      </c>
      <c r="I22" s="8"/>
      <c r="J22" s="4"/>
      <c r="K22" s="7">
        <v>23.9</v>
      </c>
      <c r="L22" s="8">
        <f t="shared" si="1"/>
        <v>8.7999999999999989</v>
      </c>
      <c r="M22" s="8">
        <f t="shared" si="2"/>
        <v>2.2435514746035863E-3</v>
      </c>
      <c r="N22" s="8">
        <f>AVERAGE(M22:M24)</f>
        <v>1.8831230617770093E-3</v>
      </c>
      <c r="O22" s="8">
        <f>STDEV(M22:M24)</f>
        <v>3.2608300996957959E-4</v>
      </c>
      <c r="P22" s="8"/>
      <c r="Q22" s="4"/>
      <c r="R22" s="7">
        <v>26.89</v>
      </c>
      <c r="S22" s="8">
        <f t="shared" si="3"/>
        <v>11.790000000000001</v>
      </c>
      <c r="T22" s="8">
        <f t="shared" si="4"/>
        <v>2.8239457614875186E-4</v>
      </c>
      <c r="U22" s="8">
        <f>AVERAGE(T22:T24)</f>
        <v>1.9345737806893834E-4</v>
      </c>
      <c r="V22" s="8">
        <f>STDEV(T22:T24)</f>
        <v>8.7366210958808382E-5</v>
      </c>
      <c r="W22" s="8"/>
      <c r="X22" s="4"/>
      <c r="Y22" s="7">
        <v>24.25</v>
      </c>
      <c r="Z22" s="8">
        <f t="shared" si="5"/>
        <v>9.15</v>
      </c>
      <c r="AA22" s="8">
        <f t="shared" si="6"/>
        <v>1.7602548097867771E-3</v>
      </c>
      <c r="AB22" s="8">
        <f>AVERAGE(AA22:AA24)</f>
        <v>1.6335897350468669E-3</v>
      </c>
      <c r="AC22" s="8">
        <f>STDEV(AA22:AA24)</f>
        <v>1.1301899441029794E-4</v>
      </c>
      <c r="AD22" s="8"/>
      <c r="AE22" s="4"/>
      <c r="AF22" s="7">
        <v>23.87</v>
      </c>
      <c r="AG22" s="8">
        <f t="shared" si="7"/>
        <v>8.7700000000000014</v>
      </c>
      <c r="AH22" s="8">
        <f t="shared" si="8"/>
        <v>2.2906932602185111E-3</v>
      </c>
      <c r="AI22" s="8">
        <f>AVERAGE(AH22:AH24)</f>
        <v>1.5163966893941164E-3</v>
      </c>
      <c r="AJ22" s="8">
        <f>STDEV(AH22:AH24)</f>
        <v>6.7654992950362015E-4</v>
      </c>
      <c r="AK22" s="8"/>
      <c r="AL22" s="4"/>
      <c r="AM22" s="7">
        <v>17.559999999999999</v>
      </c>
      <c r="AN22" s="8">
        <f t="shared" si="9"/>
        <v>2.4599999999999991</v>
      </c>
      <c r="AO22" s="8">
        <f t="shared" si="10"/>
        <v>0.18174656466503891</v>
      </c>
      <c r="AP22" s="8">
        <f>AVERAGE(AO22:AO24)</f>
        <v>0.18777351104661344</v>
      </c>
      <c r="AQ22" s="8">
        <f>STDEV(AO22:AO24)</f>
        <v>5.3844070497781702E-3</v>
      </c>
      <c r="AR22" s="8"/>
      <c r="AS22" s="4"/>
      <c r="AT22" s="7">
        <v>18.100000000000001</v>
      </c>
      <c r="AU22" s="8">
        <f t="shared" si="11"/>
        <v>3.0000000000000018</v>
      </c>
      <c r="AV22" s="8">
        <f t="shared" si="12"/>
        <v>0.12499999999999986</v>
      </c>
      <c r="AW22" s="8">
        <f>AVERAGE(AV22:AV24)</f>
        <v>0.11478032772846307</v>
      </c>
      <c r="AX22" s="8">
        <f>STDEV(AV22:AV24)</f>
        <v>9.9554331083049931E-3</v>
      </c>
      <c r="AY22" s="8"/>
      <c r="AZ22" s="4"/>
      <c r="BA22" s="7">
        <v>31.1</v>
      </c>
      <c r="BB22" s="8">
        <f t="shared" si="13"/>
        <v>16</v>
      </c>
      <c r="BC22" s="8">
        <f t="shared" si="14"/>
        <v>1.52587890625E-5</v>
      </c>
      <c r="BD22" s="8">
        <f>AVERAGE(BC22:BC24)</f>
        <v>2.5364162268436504E-5</v>
      </c>
      <c r="BE22" s="8">
        <f>STDEV(BC22:BC24)</f>
        <v>9.7937792068653072E-6</v>
      </c>
      <c r="BF22" s="8"/>
      <c r="BG22" s="4"/>
      <c r="BH22" s="7">
        <v>22.48</v>
      </c>
      <c r="BI22" s="8">
        <f t="shared" si="15"/>
        <v>7.3800000000000008</v>
      </c>
      <c r="BJ22" s="8">
        <f t="shared" si="16"/>
        <v>6.0034186769062975E-3</v>
      </c>
      <c r="BK22" s="8">
        <f>AVERAGE(BJ22:BJ24)</f>
        <v>5.7226796083119829E-3</v>
      </c>
      <c r="BL22" s="8">
        <f>STDEV(BJ22:BJ24)</f>
        <v>2.4995853272538713E-4</v>
      </c>
      <c r="BM22" s="8"/>
      <c r="BN22" s="4"/>
      <c r="BO22" s="7">
        <v>22.69</v>
      </c>
      <c r="BP22" s="8">
        <f t="shared" si="17"/>
        <v>7.5900000000000016</v>
      </c>
      <c r="BQ22" s="8">
        <f t="shared" si="18"/>
        <v>5.1901789613144917E-3</v>
      </c>
      <c r="BR22" s="8">
        <f>AVERAGE(BQ22:BQ24)</f>
        <v>4.7895607252359624E-3</v>
      </c>
      <c r="BS22" s="8">
        <f>STDEV(BQ22:BQ24)</f>
        <v>7.9022058639059635E-4</v>
      </c>
      <c r="BT22" s="8"/>
      <c r="BU22" s="4"/>
      <c r="BV22" s="7">
        <v>29.73</v>
      </c>
      <c r="BW22" s="12">
        <f t="shared" si="19"/>
        <v>20.93</v>
      </c>
      <c r="BX22" s="8">
        <f t="shared" si="20"/>
        <v>5.0054392033723271E-7</v>
      </c>
      <c r="BY22" s="8">
        <f>AVERAGE(BX22:BX24)</f>
        <v>3.3519655796803641E-7</v>
      </c>
      <c r="BZ22" s="8">
        <f>STDEV(BX22:BX24)</f>
        <v>1.7136362695413287E-7</v>
      </c>
      <c r="CA22" s="8"/>
      <c r="CB22" s="4"/>
    </row>
    <row r="23" spans="2:80">
      <c r="B23" s="7">
        <v>32</v>
      </c>
      <c r="C23" s="8" t="s">
        <v>14</v>
      </c>
      <c r="D23" s="8" t="s">
        <v>17</v>
      </c>
      <c r="E23" s="7">
        <v>15.21</v>
      </c>
      <c r="F23" s="8">
        <f t="shared" si="0"/>
        <v>2.6383582498408952E-5</v>
      </c>
      <c r="G23" s="8"/>
      <c r="H23" s="8"/>
      <c r="I23" s="8"/>
      <c r="J23" s="4"/>
      <c r="K23" s="7">
        <v>24.49</v>
      </c>
      <c r="L23" s="8">
        <f t="shared" si="1"/>
        <v>9.2799999999999976</v>
      </c>
      <c r="M23" s="8">
        <f t="shared" si="2"/>
        <v>1.6085762056007313E-3</v>
      </c>
      <c r="N23" s="8"/>
      <c r="O23" s="8"/>
      <c r="P23" s="8"/>
      <c r="Q23" s="4"/>
      <c r="R23" s="7">
        <v>27.57</v>
      </c>
      <c r="S23" s="8">
        <f t="shared" si="3"/>
        <v>12.36</v>
      </c>
      <c r="T23" s="8">
        <f t="shared" si="4"/>
        <v>1.9022572745617671E-4</v>
      </c>
      <c r="U23" s="8"/>
      <c r="V23" s="8"/>
      <c r="W23" s="8"/>
      <c r="X23" s="4"/>
      <c r="Y23" s="7">
        <v>24.55</v>
      </c>
      <c r="Z23" s="8">
        <f t="shared" si="5"/>
        <v>9.34</v>
      </c>
      <c r="AA23" s="8">
        <f t="shared" si="6"/>
        <v>1.5430494372331582E-3</v>
      </c>
      <c r="AB23" s="8"/>
      <c r="AC23" s="8"/>
      <c r="AD23" s="8"/>
      <c r="AE23" s="4"/>
      <c r="AF23" s="7">
        <v>25.12</v>
      </c>
      <c r="AG23" s="8">
        <f t="shared" si="7"/>
        <v>9.91</v>
      </c>
      <c r="AH23" s="8">
        <f t="shared" si="8"/>
        <v>1.039424006302109E-3</v>
      </c>
      <c r="AI23" s="8"/>
      <c r="AJ23" s="8"/>
      <c r="AK23" s="8"/>
      <c r="AL23" s="4"/>
      <c r="AM23" s="7">
        <v>17.59</v>
      </c>
      <c r="AN23" s="8">
        <f t="shared" si="9"/>
        <v>2.379999999999999</v>
      </c>
      <c r="AO23" s="8">
        <f t="shared" si="10"/>
        <v>0.19210939766100171</v>
      </c>
      <c r="AP23" s="8"/>
      <c r="AQ23" s="8"/>
      <c r="AR23" s="8"/>
      <c r="AS23" s="4"/>
      <c r="AT23" s="7">
        <v>18.34</v>
      </c>
      <c r="AU23" s="8">
        <f t="shared" si="11"/>
        <v>3.129999999999999</v>
      </c>
      <c r="AV23" s="8">
        <f t="shared" si="12"/>
        <v>0.11422893127867514</v>
      </c>
      <c r="AW23" s="8"/>
      <c r="AX23" s="8"/>
      <c r="AY23" s="8"/>
      <c r="AZ23" s="4"/>
      <c r="BA23" s="7">
        <v>30.02</v>
      </c>
      <c r="BB23" s="8">
        <f t="shared" si="13"/>
        <v>14.809999999999999</v>
      </c>
      <c r="BC23" s="8">
        <f t="shared" si="14"/>
        <v>3.4813345821179961E-5</v>
      </c>
      <c r="BD23" s="8"/>
      <c r="BE23" s="8"/>
      <c r="BF23" s="8"/>
      <c r="BG23" s="4"/>
      <c r="BH23" s="7">
        <v>22.71</v>
      </c>
      <c r="BI23" s="8">
        <f t="shared" si="15"/>
        <v>7.5</v>
      </c>
      <c r="BJ23" s="8">
        <f t="shared" si="16"/>
        <v>5.5242717280199038E-3</v>
      </c>
      <c r="BK23" s="8"/>
      <c r="BL23" s="8"/>
      <c r="BM23" s="8"/>
      <c r="BN23" s="4"/>
      <c r="BO23" s="7">
        <v>23.22</v>
      </c>
      <c r="BP23" s="8">
        <f t="shared" si="17"/>
        <v>8.009999999999998</v>
      </c>
      <c r="BQ23" s="8">
        <f t="shared" si="18"/>
        <v>3.8792675603009281E-3</v>
      </c>
      <c r="BR23" s="8"/>
      <c r="BS23" s="8"/>
      <c r="BT23" s="8"/>
      <c r="BU23" s="4"/>
      <c r="BV23" s="7">
        <v>31.87</v>
      </c>
      <c r="BW23" s="12">
        <f t="shared" si="19"/>
        <v>22.590000000000003</v>
      </c>
      <c r="BX23" s="8">
        <f t="shared" si="20"/>
        <v>1.5839169193464614E-7</v>
      </c>
      <c r="BY23" s="8"/>
      <c r="BZ23" s="8"/>
      <c r="CA23" s="8"/>
      <c r="CB23" s="4"/>
    </row>
    <row r="24" spans="2:80">
      <c r="B24" s="7">
        <v>33</v>
      </c>
      <c r="C24" s="8" t="s">
        <v>14</v>
      </c>
      <c r="D24" s="8" t="s">
        <v>17</v>
      </c>
      <c r="E24" s="7">
        <v>14.92</v>
      </c>
      <c r="F24" s="8">
        <f t="shared" si="0"/>
        <v>3.2257630632366368E-5</v>
      </c>
      <c r="G24" s="8"/>
      <c r="H24" s="8"/>
      <c r="I24" s="8"/>
      <c r="J24" s="4"/>
      <c r="K24" s="7">
        <v>24.04</v>
      </c>
      <c r="L24" s="8">
        <f t="shared" si="1"/>
        <v>9.1199999999999992</v>
      </c>
      <c r="M24" s="8">
        <f t="shared" si="2"/>
        <v>1.79724150512671E-3</v>
      </c>
      <c r="N24" s="8"/>
      <c r="O24" s="8"/>
      <c r="P24" s="8"/>
      <c r="Q24" s="4"/>
      <c r="R24" s="7">
        <v>28.1</v>
      </c>
      <c r="S24" s="8">
        <f t="shared" si="3"/>
        <v>13.180000000000001</v>
      </c>
      <c r="T24" s="8">
        <f t="shared" si="4"/>
        <v>1.0775183060188651E-4</v>
      </c>
      <c r="U24" s="8"/>
      <c r="V24" s="8"/>
      <c r="W24" s="8"/>
      <c r="X24" s="4"/>
      <c r="Y24" s="7">
        <v>24.21</v>
      </c>
      <c r="Z24" s="8">
        <f t="shared" si="5"/>
        <v>9.2900000000000009</v>
      </c>
      <c r="AA24" s="8">
        <f t="shared" si="6"/>
        <v>1.5974649581206653E-3</v>
      </c>
      <c r="AB24" s="8"/>
      <c r="AC24" s="8"/>
      <c r="AD24" s="8"/>
      <c r="AE24" s="4"/>
      <c r="AF24" s="7">
        <v>24.6</v>
      </c>
      <c r="AG24" s="8">
        <f t="shared" si="7"/>
        <v>9.6800000000000015</v>
      </c>
      <c r="AH24" s="8">
        <f t="shared" si="8"/>
        <v>1.2190728016617291E-3</v>
      </c>
      <c r="AI24" s="8"/>
      <c r="AJ24" s="8"/>
      <c r="AK24" s="8"/>
      <c r="AL24" s="4"/>
      <c r="AM24" s="7">
        <v>17.32</v>
      </c>
      <c r="AN24" s="8">
        <f t="shared" si="9"/>
        <v>2.4000000000000004</v>
      </c>
      <c r="AO24" s="8">
        <f t="shared" si="10"/>
        <v>0.18946457081379969</v>
      </c>
      <c r="AP24" s="8"/>
      <c r="AQ24" s="8"/>
      <c r="AR24" s="8"/>
      <c r="AS24" s="4"/>
      <c r="AT24" s="7">
        <v>18.170000000000002</v>
      </c>
      <c r="AU24" s="8">
        <f t="shared" si="11"/>
        <v>3.2500000000000018</v>
      </c>
      <c r="AV24" s="8">
        <f t="shared" si="12"/>
        <v>0.1051120519067142</v>
      </c>
      <c r="AW24" s="8"/>
      <c r="AX24" s="8"/>
      <c r="AY24" s="8"/>
      <c r="AZ24" s="4"/>
      <c r="BA24" s="7">
        <v>30.15</v>
      </c>
      <c r="BB24" s="8">
        <f t="shared" si="13"/>
        <v>15.229999999999999</v>
      </c>
      <c r="BC24" s="8">
        <f t="shared" si="14"/>
        <v>2.6020351921629552E-5</v>
      </c>
      <c r="BD24" s="8"/>
      <c r="BE24" s="8"/>
      <c r="BF24" s="8"/>
      <c r="BG24" s="4"/>
      <c r="BH24" s="7">
        <v>22.39</v>
      </c>
      <c r="BI24" s="8">
        <f t="shared" si="15"/>
        <v>7.4700000000000006</v>
      </c>
      <c r="BJ24" s="8">
        <f t="shared" si="16"/>
        <v>5.6403484200097508E-3</v>
      </c>
      <c r="BK24" s="8"/>
      <c r="BL24" s="8"/>
      <c r="BM24" s="8"/>
      <c r="BN24" s="4"/>
      <c r="BO24" s="7">
        <v>22.48</v>
      </c>
      <c r="BP24" s="8">
        <f t="shared" si="17"/>
        <v>7.5600000000000005</v>
      </c>
      <c r="BQ24" s="8">
        <f t="shared" si="18"/>
        <v>5.2992356540924662E-3</v>
      </c>
      <c r="BR24" s="8"/>
      <c r="BS24" s="8"/>
      <c r="BT24" s="8"/>
      <c r="BU24" s="4"/>
      <c r="BV24" s="7">
        <v>30.58</v>
      </c>
      <c r="BW24" s="12">
        <f t="shared" si="19"/>
        <v>21.46</v>
      </c>
      <c r="BX24" s="8">
        <f t="shared" si="20"/>
        <v>3.4665406163223043E-7</v>
      </c>
      <c r="BY24" s="8"/>
      <c r="BZ24" s="8"/>
      <c r="CA24" s="8"/>
      <c r="CB24" s="4"/>
    </row>
    <row r="25" spans="2:80">
      <c r="B25" s="7">
        <v>55</v>
      </c>
      <c r="C25" s="8" t="s">
        <v>15</v>
      </c>
      <c r="D25" s="8" t="s">
        <v>17</v>
      </c>
      <c r="E25" s="7">
        <v>15.29</v>
      </c>
      <c r="F25" s="8">
        <f t="shared" si="0"/>
        <v>2.4960389970635426E-5</v>
      </c>
      <c r="G25" s="8">
        <f>AVERAGE(F25:F27)</f>
        <v>2.6083033925312508E-5</v>
      </c>
      <c r="H25" s="8">
        <f>STDEV(F25:F27)</f>
        <v>2.2486487051040566E-6</v>
      </c>
      <c r="I25" s="8"/>
      <c r="J25" s="4"/>
      <c r="K25" s="7">
        <v>23.92</v>
      </c>
      <c r="L25" s="8">
        <f t="shared" si="1"/>
        <v>8.6300000000000026</v>
      </c>
      <c r="M25" s="8">
        <f t="shared" si="2"/>
        <v>2.5241266223388482E-3</v>
      </c>
      <c r="N25" s="8">
        <f>AVERAGE(M25:M27)</f>
        <v>2.5069871275025112E-3</v>
      </c>
      <c r="O25" s="8">
        <f>STDEV(M25:M27)</f>
        <v>3.6142991518213491E-4</v>
      </c>
      <c r="P25" s="8"/>
      <c r="Q25" s="4"/>
      <c r="R25" s="7">
        <v>25.8</v>
      </c>
      <c r="S25" s="8">
        <f t="shared" si="3"/>
        <v>10.510000000000002</v>
      </c>
      <c r="T25" s="8">
        <f t="shared" si="4"/>
        <v>6.8576409948144311E-4</v>
      </c>
      <c r="U25" s="8">
        <f>AVERAGE(T25:T27)</f>
        <v>6.4718309898814316E-4</v>
      </c>
      <c r="V25" s="8">
        <f>STDEV(T25:T27)</f>
        <v>5.1445947927443889E-5</v>
      </c>
      <c r="W25" s="8"/>
      <c r="X25" s="4"/>
      <c r="Y25" s="7">
        <v>24.83</v>
      </c>
      <c r="Z25" s="8">
        <f t="shared" si="5"/>
        <v>9.5399999999999991</v>
      </c>
      <c r="AA25" s="8">
        <f t="shared" si="6"/>
        <v>1.3433025567770945E-3</v>
      </c>
      <c r="AB25" s="8">
        <f>AVERAGE(AA25:AA27)</f>
        <v>1.237611379645341E-3</v>
      </c>
      <c r="AC25" s="8">
        <f>STDEV(AA25:AA27)</f>
        <v>1.2564642121309116E-4</v>
      </c>
      <c r="AD25" s="8"/>
      <c r="AE25" s="4"/>
      <c r="AF25" s="7">
        <v>24.28</v>
      </c>
      <c r="AG25" s="8">
        <f t="shared" si="7"/>
        <v>8.990000000000002</v>
      </c>
      <c r="AH25" s="8">
        <f t="shared" si="8"/>
        <v>1.966710058704526E-3</v>
      </c>
      <c r="AI25" s="8">
        <f>AVERAGE(AH25:AH27)</f>
        <v>2.0331376288813684E-3</v>
      </c>
      <c r="AJ25" s="8">
        <f>STDEV(AH25:AH27)</f>
        <v>4.6137577738437538E-4</v>
      </c>
      <c r="AK25" s="8"/>
      <c r="AL25" s="4"/>
      <c r="AM25" s="7">
        <v>18.440000000000001</v>
      </c>
      <c r="AN25" s="8">
        <f t="shared" si="9"/>
        <v>3.1500000000000021</v>
      </c>
      <c r="AO25" s="8">
        <f t="shared" si="10"/>
        <v>0.11265630782635359</v>
      </c>
      <c r="AP25" s="8">
        <f>AVERAGE(AO25:AO27)</f>
        <v>9.6372272689544305E-2</v>
      </c>
      <c r="AQ25" s="8">
        <f>STDEV(AO25:AO27)</f>
        <v>2.4338855847190189E-2</v>
      </c>
      <c r="AR25" s="8"/>
      <c r="AS25" s="4"/>
      <c r="AT25" s="7">
        <v>17.91</v>
      </c>
      <c r="AU25" s="8">
        <f t="shared" si="11"/>
        <v>2.620000000000001</v>
      </c>
      <c r="AV25" s="8">
        <f t="shared" si="12"/>
        <v>0.16266773193024159</v>
      </c>
      <c r="AW25" s="8">
        <f>AVERAGE(AV25:AV27)</f>
        <v>0.14726227004816736</v>
      </c>
      <c r="AX25" s="8">
        <f>STDEV(AV25:AV27)</f>
        <v>3.0728755067101134E-2</v>
      </c>
      <c r="AY25" s="8"/>
      <c r="AZ25" s="4"/>
      <c r="BA25" s="7">
        <v>29.41</v>
      </c>
      <c r="BB25" s="8">
        <f t="shared" si="13"/>
        <v>14.120000000000001</v>
      </c>
      <c r="BC25" s="8">
        <f t="shared" si="14"/>
        <v>5.6163797035209605E-5</v>
      </c>
      <c r="BD25" s="8">
        <f>AVERAGE(BC25:BC27)</f>
        <v>6.0743176099093862E-5</v>
      </c>
      <c r="BE25" s="8">
        <f>STDEV(BC25:BC27)</f>
        <v>4.8767068245540167E-6</v>
      </c>
      <c r="BF25" s="8"/>
      <c r="BG25" s="4"/>
      <c r="BH25" s="7">
        <v>22.6</v>
      </c>
      <c r="BI25" s="8">
        <f t="shared" si="15"/>
        <v>7.3100000000000023</v>
      </c>
      <c r="BJ25" s="8">
        <f t="shared" si="16"/>
        <v>6.3018887439228498E-3</v>
      </c>
      <c r="BK25" s="8">
        <f>AVERAGE(BJ25:BJ27)</f>
        <v>6.788589751535983E-3</v>
      </c>
      <c r="BL25" s="8">
        <f>STDEV(BJ25:BJ27)</f>
        <v>1.0344798544479914E-3</v>
      </c>
      <c r="BM25" s="8"/>
      <c r="BN25" s="4"/>
      <c r="BO25" s="7">
        <v>22.7</v>
      </c>
      <c r="BP25" s="8">
        <f t="shared" si="17"/>
        <v>7.41</v>
      </c>
      <c r="BQ25" s="8">
        <f t="shared" si="18"/>
        <v>5.8798701070744809E-3</v>
      </c>
      <c r="BR25" s="8">
        <f>AVERAGE(BQ25:BQ27)</f>
        <v>7.0813043008841172E-3</v>
      </c>
      <c r="BS25" s="8">
        <f>STDEV(BQ25:BQ27)</f>
        <v>1.0676896010306225E-3</v>
      </c>
      <c r="BT25" s="8"/>
      <c r="BU25" s="4"/>
      <c r="BV25" s="7">
        <v>31.15</v>
      </c>
      <c r="BW25" s="12">
        <f t="shared" si="19"/>
        <v>22.519999999999996</v>
      </c>
      <c r="BX25" s="8">
        <f t="shared" si="20"/>
        <v>1.6626640157108434E-7</v>
      </c>
      <c r="BY25" s="8">
        <f>AVERAGE(BX25:BX27)</f>
        <v>2.1075501766361976E-7</v>
      </c>
      <c r="BZ25" s="8">
        <f>STDEV(BX25:BX27)</f>
        <v>4.8656226115513782E-8</v>
      </c>
      <c r="CA25" s="8"/>
      <c r="CB25" s="4"/>
    </row>
    <row r="26" spans="2:80">
      <c r="B26" s="7">
        <v>56</v>
      </c>
      <c r="C26" s="8" t="s">
        <v>15</v>
      </c>
      <c r="D26" s="8" t="s">
        <v>17</v>
      </c>
      <c r="E26" s="7">
        <v>15.09</v>
      </c>
      <c r="F26" s="8">
        <f t="shared" si="0"/>
        <v>2.8671958899353408E-5</v>
      </c>
      <c r="G26" s="8"/>
      <c r="H26" s="8"/>
      <c r="I26" s="8"/>
      <c r="J26" s="4"/>
      <c r="K26" s="7">
        <v>23.54</v>
      </c>
      <c r="L26" s="8">
        <f t="shared" si="1"/>
        <v>8.4499999999999993</v>
      </c>
      <c r="M26" s="8">
        <f t="shared" si="2"/>
        <v>2.8595423748938014E-3</v>
      </c>
      <c r="N26" s="8"/>
      <c r="O26" s="8"/>
      <c r="P26" s="8"/>
      <c r="Q26" s="4"/>
      <c r="R26" s="7">
        <v>25.64</v>
      </c>
      <c r="S26" s="8">
        <f t="shared" si="3"/>
        <v>10.55</v>
      </c>
      <c r="T26" s="8">
        <f t="shared" si="4"/>
        <v>6.6701184411835682E-4</v>
      </c>
      <c r="U26" s="8"/>
      <c r="V26" s="8"/>
      <c r="W26" s="8"/>
      <c r="X26" s="4"/>
      <c r="Y26" s="7">
        <v>24.71</v>
      </c>
      <c r="Z26" s="8">
        <f t="shared" si="5"/>
        <v>9.620000000000001</v>
      </c>
      <c r="AA26" s="8">
        <f t="shared" si="6"/>
        <v>1.2708416557050126E-3</v>
      </c>
      <c r="AB26" s="8"/>
      <c r="AC26" s="8"/>
      <c r="AD26" s="8"/>
      <c r="AE26" s="4"/>
      <c r="AF26" s="7">
        <v>24.37</v>
      </c>
      <c r="AG26" s="8">
        <f t="shared" si="7"/>
        <v>9.2800000000000011</v>
      </c>
      <c r="AH26" s="8">
        <f t="shared" si="8"/>
        <v>1.6085762056007283E-3</v>
      </c>
      <c r="AI26" s="8"/>
      <c r="AJ26" s="8"/>
      <c r="AK26" s="8"/>
      <c r="AL26" s="4"/>
      <c r="AM26" s="7">
        <v>18.3</v>
      </c>
      <c r="AN26" s="8">
        <f t="shared" si="9"/>
        <v>3.2100000000000009</v>
      </c>
      <c r="AO26" s="8">
        <f t="shared" si="10"/>
        <v>0.10806715391348309</v>
      </c>
      <c r="AP26" s="8"/>
      <c r="AQ26" s="8"/>
      <c r="AR26" s="8"/>
      <c r="AS26" s="4"/>
      <c r="AT26" s="7">
        <v>17.670000000000002</v>
      </c>
      <c r="AU26" s="8">
        <f t="shared" si="11"/>
        <v>2.5800000000000018</v>
      </c>
      <c r="AV26" s="8">
        <f t="shared" si="12"/>
        <v>0.16724094434826381</v>
      </c>
      <c r="AW26" s="8"/>
      <c r="AX26" s="8"/>
      <c r="AY26" s="8"/>
      <c r="AZ26" s="4"/>
      <c r="BA26" s="7">
        <v>29.11</v>
      </c>
      <c r="BB26" s="8">
        <f t="shared" si="13"/>
        <v>14.02</v>
      </c>
      <c r="BC26" s="8">
        <f t="shared" si="14"/>
        <v>6.0194867217612256E-5</v>
      </c>
      <c r="BD26" s="8"/>
      <c r="BE26" s="8"/>
      <c r="BF26" s="8"/>
      <c r="BG26" s="4"/>
      <c r="BH26" s="7">
        <v>22.45</v>
      </c>
      <c r="BI26" s="8">
        <f t="shared" si="15"/>
        <v>7.3599999999999994</v>
      </c>
      <c r="BJ26" s="8">
        <f t="shared" si="16"/>
        <v>6.0872232785976581E-3</v>
      </c>
      <c r="BK26" s="8"/>
      <c r="BL26" s="8"/>
      <c r="BM26" s="8"/>
      <c r="BN26" s="4"/>
      <c r="BO26" s="7">
        <v>22.16</v>
      </c>
      <c r="BP26" s="8">
        <f t="shared" si="17"/>
        <v>7.07</v>
      </c>
      <c r="BQ26" s="8">
        <f t="shared" si="18"/>
        <v>7.4424843597182622E-3</v>
      </c>
      <c r="BR26" s="8"/>
      <c r="BS26" s="8"/>
      <c r="BT26" s="8"/>
      <c r="BU26" s="4"/>
      <c r="BV26" s="7">
        <v>30.68</v>
      </c>
      <c r="BW26" s="12">
        <f t="shared" si="19"/>
        <v>22.23</v>
      </c>
      <c r="BX26" s="8">
        <f t="shared" si="20"/>
        <v>2.0328399938773077E-7</v>
      </c>
      <c r="BY26" s="8"/>
      <c r="BZ26" s="8"/>
      <c r="CA26" s="8"/>
      <c r="CB26" s="4"/>
    </row>
    <row r="27" spans="2:80">
      <c r="B27" s="7">
        <v>57</v>
      </c>
      <c r="C27" s="8" t="s">
        <v>15</v>
      </c>
      <c r="D27" s="8" t="s">
        <v>17</v>
      </c>
      <c r="E27" s="7">
        <v>15.31</v>
      </c>
      <c r="F27" s="8">
        <f t="shared" si="0"/>
        <v>2.461675290594868E-5</v>
      </c>
      <c r="G27" s="8"/>
      <c r="H27" s="8"/>
      <c r="I27" s="8"/>
      <c r="J27" s="4"/>
      <c r="K27" s="7">
        <v>24.18</v>
      </c>
      <c r="L27" s="8">
        <f t="shared" si="1"/>
        <v>8.8699999999999992</v>
      </c>
      <c r="M27" s="8">
        <f t="shared" si="2"/>
        <v>2.1372923852748839E-3</v>
      </c>
      <c r="N27" s="8"/>
      <c r="O27" s="8"/>
      <c r="P27" s="8"/>
      <c r="Q27" s="4"/>
      <c r="R27" s="7">
        <v>26.04</v>
      </c>
      <c r="S27" s="8">
        <f t="shared" si="3"/>
        <v>10.729999999999999</v>
      </c>
      <c r="T27" s="8">
        <f t="shared" si="4"/>
        <v>5.8877335336462967E-4</v>
      </c>
      <c r="U27" s="8"/>
      <c r="V27" s="8"/>
      <c r="W27" s="8"/>
      <c r="X27" s="4"/>
      <c r="Y27" s="7">
        <v>25.14</v>
      </c>
      <c r="Z27" s="8">
        <f t="shared" si="5"/>
        <v>9.83</v>
      </c>
      <c r="AA27" s="8">
        <f t="shared" si="6"/>
        <v>1.0986899264539157E-3</v>
      </c>
      <c r="AB27" s="8"/>
      <c r="AC27" s="8"/>
      <c r="AD27" s="8"/>
      <c r="AE27" s="4"/>
      <c r="AF27" s="7">
        <v>23.94</v>
      </c>
      <c r="AG27" s="8">
        <f t="shared" si="7"/>
        <v>8.6300000000000008</v>
      </c>
      <c r="AH27" s="8">
        <f t="shared" si="8"/>
        <v>2.5241266223388504E-3</v>
      </c>
      <c r="AI27" s="8"/>
      <c r="AJ27" s="8"/>
      <c r="AK27" s="8"/>
      <c r="AL27" s="4"/>
      <c r="AM27" s="7">
        <v>19.18</v>
      </c>
      <c r="AN27" s="8">
        <f t="shared" si="9"/>
        <v>3.8699999999999992</v>
      </c>
      <c r="AO27" s="8">
        <f t="shared" si="10"/>
        <v>6.8393356328796243E-2</v>
      </c>
      <c r="AP27" s="8"/>
      <c r="AQ27" s="8"/>
      <c r="AR27" s="8"/>
      <c r="AS27" s="4"/>
      <c r="AT27" s="7">
        <v>18.47</v>
      </c>
      <c r="AU27" s="8">
        <f t="shared" si="11"/>
        <v>3.1599999999999984</v>
      </c>
      <c r="AV27" s="8">
        <f t="shared" si="12"/>
        <v>0.11187813386599668</v>
      </c>
      <c r="AW27" s="8"/>
      <c r="AX27" s="8"/>
      <c r="AY27" s="8"/>
      <c r="AZ27" s="4"/>
      <c r="BA27" s="7">
        <v>29.2</v>
      </c>
      <c r="BB27" s="8">
        <f t="shared" si="13"/>
        <v>13.889999999999999</v>
      </c>
      <c r="BC27" s="8">
        <f t="shared" si="14"/>
        <v>6.5870864044459724E-5</v>
      </c>
      <c r="BD27" s="8"/>
      <c r="BE27" s="8"/>
      <c r="BF27" s="8"/>
      <c r="BG27" s="4"/>
      <c r="BH27" s="7">
        <v>22.28</v>
      </c>
      <c r="BI27" s="8">
        <f t="shared" si="15"/>
        <v>6.9700000000000006</v>
      </c>
      <c r="BJ27" s="8">
        <f t="shared" si="16"/>
        <v>7.9766572320874411E-3</v>
      </c>
      <c r="BK27" s="8"/>
      <c r="BL27" s="8"/>
      <c r="BM27" s="8"/>
      <c r="BN27" s="4"/>
      <c r="BO27" s="7">
        <v>22.29</v>
      </c>
      <c r="BP27" s="8">
        <f t="shared" si="17"/>
        <v>6.9799999999999986</v>
      </c>
      <c r="BQ27" s="8">
        <f t="shared" si="18"/>
        <v>7.9215584358596092E-3</v>
      </c>
      <c r="BR27" s="8"/>
      <c r="BS27" s="8"/>
      <c r="BT27" s="8"/>
      <c r="BU27" s="4"/>
      <c r="BV27" s="7">
        <v>30.73</v>
      </c>
      <c r="BW27" s="12">
        <f t="shared" si="19"/>
        <v>21.86</v>
      </c>
      <c r="BX27" s="8">
        <f t="shared" si="20"/>
        <v>2.6271465203204409E-7</v>
      </c>
      <c r="BY27" s="8"/>
      <c r="BZ27" s="8"/>
      <c r="CA27" s="8"/>
      <c r="CB27" s="4"/>
    </row>
    <row r="28" spans="2:80">
      <c r="B28" s="7">
        <v>79</v>
      </c>
      <c r="C28" s="8" t="s">
        <v>16</v>
      </c>
      <c r="D28" s="8" t="s">
        <v>17</v>
      </c>
      <c r="E28" s="7">
        <v>15.38</v>
      </c>
      <c r="F28" s="8">
        <f t="shared" si="0"/>
        <v>2.3450854206665207E-5</v>
      </c>
      <c r="G28" s="8">
        <f>AVERAGE(F28:F30)</f>
        <v>2.319787089303213E-5</v>
      </c>
      <c r="H28" s="8">
        <f>STDEV(F28:F30)</f>
        <v>1.061621323147957E-6</v>
      </c>
      <c r="I28" s="8"/>
      <c r="J28" s="4"/>
      <c r="K28" s="7">
        <v>23.75</v>
      </c>
      <c r="L28" s="8">
        <f t="shared" si="1"/>
        <v>8.3699999999999992</v>
      </c>
      <c r="M28" s="8">
        <f t="shared" si="2"/>
        <v>3.0225878780124832E-3</v>
      </c>
      <c r="N28" s="8">
        <f>AVERAGE(M28:M30)</f>
        <v>3.4499713391912593E-3</v>
      </c>
      <c r="O28" s="8">
        <f>STDEV(M28:M30)</f>
        <v>4.2834304418230975E-4</v>
      </c>
      <c r="P28" s="8"/>
      <c r="Q28" s="4"/>
      <c r="R28" s="7">
        <v>26.52</v>
      </c>
      <c r="S28" s="8">
        <f t="shared" si="3"/>
        <v>11.139999999999999</v>
      </c>
      <c r="T28" s="8">
        <f t="shared" si="4"/>
        <v>4.4312458755720811E-4</v>
      </c>
      <c r="U28" s="8">
        <f>AVERAGE(T28:T30)</f>
        <v>4.6033628834688846E-4</v>
      </c>
      <c r="V28" s="8">
        <f>STDEV(T28:T30)</f>
        <v>2.718601298340373E-5</v>
      </c>
      <c r="W28" s="8"/>
      <c r="X28" s="4"/>
      <c r="Y28" s="7">
        <v>24.15</v>
      </c>
      <c r="Z28" s="8">
        <f t="shared" si="5"/>
        <v>8.7699999999999978</v>
      </c>
      <c r="AA28" s="8">
        <f t="shared" si="6"/>
        <v>2.2906932602185176E-3</v>
      </c>
      <c r="AB28" s="8">
        <f>AVERAGE(AA28:AA30)</f>
        <v>2.4594855635294063E-3</v>
      </c>
      <c r="AC28" s="8">
        <f>STDEV(AA28:AA30)</f>
        <v>1.8041135383980121E-4</v>
      </c>
      <c r="AD28" s="8"/>
      <c r="AE28" s="4"/>
      <c r="AF28" s="7">
        <v>24.72</v>
      </c>
      <c r="AG28" s="8">
        <f t="shared" si="7"/>
        <v>9.3399999999999981</v>
      </c>
      <c r="AH28" s="8">
        <f t="shared" si="8"/>
        <v>1.543049437233161E-3</v>
      </c>
      <c r="AI28" s="8">
        <f>AVERAGE(AH28:AH30)</f>
        <v>1.7461957065850059E-3</v>
      </c>
      <c r="AJ28" s="8">
        <f>STDEV(AH28:AH30)</f>
        <v>1.7592982994273364E-4</v>
      </c>
      <c r="AK28" s="8"/>
      <c r="AL28" s="4"/>
      <c r="AM28" s="7">
        <v>18.55</v>
      </c>
      <c r="AN28" s="8">
        <f t="shared" si="9"/>
        <v>3.17</v>
      </c>
      <c r="AO28" s="8">
        <f t="shared" si="10"/>
        <v>0.1111053351458213</v>
      </c>
      <c r="AP28" s="8">
        <f>AVERAGE(AO28:AO30)</f>
        <v>0.1042492591172262</v>
      </c>
      <c r="AQ28" s="8">
        <f>STDEV(AO28:AO30)</f>
        <v>1.7647933821702846E-2</v>
      </c>
      <c r="AR28" s="8"/>
      <c r="AS28" s="4"/>
      <c r="AT28" s="7">
        <v>17.82</v>
      </c>
      <c r="AU28" s="8">
        <f t="shared" si="11"/>
        <v>2.4399999999999995</v>
      </c>
      <c r="AV28" s="8">
        <f t="shared" si="12"/>
        <v>0.18428365216138776</v>
      </c>
      <c r="AW28" s="8">
        <f>AVERAGE(AV28:AV30)</f>
        <v>0.18892181375015571</v>
      </c>
      <c r="AX28" s="8">
        <f>STDEV(AV28:AV30)</f>
        <v>1.3830747494229011E-2</v>
      </c>
      <c r="AY28" s="8"/>
      <c r="AZ28" s="4"/>
      <c r="BA28" s="7">
        <v>27.6</v>
      </c>
      <c r="BB28" s="8">
        <f t="shared" si="13"/>
        <v>12.22</v>
      </c>
      <c r="BC28" s="8">
        <f t="shared" si="14"/>
        <v>2.0961070225531103E-4</v>
      </c>
      <c r="BD28" s="8">
        <f>AVERAGE(BC28:BC30)</f>
        <v>2.1236169323993667E-4</v>
      </c>
      <c r="BE28" s="8">
        <f>STDEV(BC28:BC30)</f>
        <v>1.4254571830889463E-5</v>
      </c>
      <c r="BF28" s="8"/>
      <c r="BG28" s="4"/>
      <c r="BH28" s="7">
        <v>22.55</v>
      </c>
      <c r="BI28" s="8">
        <f t="shared" si="15"/>
        <v>7.17</v>
      </c>
      <c r="BJ28" s="8">
        <f t="shared" si="16"/>
        <v>6.9440834466138312E-3</v>
      </c>
      <c r="BK28" s="8">
        <f>AVERAGE(BJ28:BJ30)</f>
        <v>6.4035243770260595E-3</v>
      </c>
      <c r="BL28" s="8">
        <f>STDEV(BJ28:BJ30)</f>
        <v>5.1410072762241184E-4</v>
      </c>
      <c r="BM28" s="8"/>
      <c r="BN28" s="4"/>
      <c r="BO28" s="7">
        <v>22.61</v>
      </c>
      <c r="BP28" s="8">
        <f t="shared" si="17"/>
        <v>7.2299999999999986</v>
      </c>
      <c r="BQ28" s="8">
        <f t="shared" si="18"/>
        <v>6.6612100919371704E-3</v>
      </c>
      <c r="BR28" s="8">
        <f>AVERAGE(BQ28:BQ30)</f>
        <v>7.333809962553191E-3</v>
      </c>
      <c r="BS28" s="8">
        <f>STDEV(BQ28:BQ30)</f>
        <v>7.8806305375696121E-4</v>
      </c>
      <c r="BT28" s="8"/>
      <c r="BU28" s="4"/>
      <c r="BV28" s="7">
        <v>31.13</v>
      </c>
      <c r="BW28" s="12">
        <f t="shared" si="19"/>
        <v>22.759999999999998</v>
      </c>
      <c r="BX28" s="8">
        <f t="shared" si="20"/>
        <v>1.4078529613370102E-7</v>
      </c>
      <c r="BY28" s="8">
        <f>AVERAGE(BX28:BX30)</f>
        <v>1.5558952819266449E-7</v>
      </c>
      <c r="BZ28" s="8">
        <f>STDEV(BX28:BX30)</f>
        <v>3.8317380363523605E-8</v>
      </c>
      <c r="CA28" s="8"/>
      <c r="CB28" s="4"/>
    </row>
    <row r="29" spans="2:80">
      <c r="B29" s="7">
        <v>80</v>
      </c>
      <c r="C29" s="8" t="s">
        <v>16</v>
      </c>
      <c r="D29" s="8" t="s">
        <v>17</v>
      </c>
      <c r="E29" s="7">
        <v>15.47</v>
      </c>
      <c r="F29" s="8">
        <f t="shared" si="0"/>
        <v>2.2032611015663076E-5</v>
      </c>
      <c r="G29" s="8"/>
      <c r="H29" s="8"/>
      <c r="I29" s="8"/>
      <c r="J29" s="4"/>
      <c r="K29" s="7">
        <v>23.65</v>
      </c>
      <c r="L29" s="8">
        <f t="shared" si="1"/>
        <v>8.1799999999999979</v>
      </c>
      <c r="M29" s="8">
        <f t="shared" si="2"/>
        <v>3.4480585792603761E-3</v>
      </c>
      <c r="N29" s="8"/>
      <c r="O29" s="8"/>
      <c r="P29" s="8"/>
      <c r="Q29" s="4"/>
      <c r="R29" s="7">
        <v>26.6</v>
      </c>
      <c r="S29" s="8">
        <f t="shared" si="3"/>
        <v>11.13</v>
      </c>
      <c r="T29" s="8">
        <f t="shared" si="4"/>
        <v>4.4620676280732451E-4</v>
      </c>
      <c r="U29" s="8"/>
      <c r="V29" s="8"/>
      <c r="W29" s="8"/>
      <c r="X29" s="4"/>
      <c r="Y29" s="7">
        <v>24.15</v>
      </c>
      <c r="Z29" s="8">
        <f t="shared" si="5"/>
        <v>8.6799999999999979</v>
      </c>
      <c r="AA29" s="8">
        <f t="shared" si="6"/>
        <v>2.4381456033234646E-3</v>
      </c>
      <c r="AB29" s="8"/>
      <c r="AC29" s="8"/>
      <c r="AD29" s="8"/>
      <c r="AE29" s="4"/>
      <c r="AF29" s="7">
        <v>24.55</v>
      </c>
      <c r="AG29" s="8">
        <f t="shared" si="7"/>
        <v>9.08</v>
      </c>
      <c r="AH29" s="8">
        <f t="shared" si="8"/>
        <v>1.8477688412609288E-3</v>
      </c>
      <c r="AI29" s="8"/>
      <c r="AJ29" s="8"/>
      <c r="AK29" s="8"/>
      <c r="AL29" s="4"/>
      <c r="AM29" s="7">
        <v>18.559999999999999</v>
      </c>
      <c r="AN29" s="8">
        <f t="shared" si="9"/>
        <v>3.0899999999999981</v>
      </c>
      <c r="AO29" s="8">
        <f t="shared" si="10"/>
        <v>0.11744034365175163</v>
      </c>
      <c r="AP29" s="8"/>
      <c r="AQ29" s="8"/>
      <c r="AR29" s="8"/>
      <c r="AS29" s="4"/>
      <c r="AT29" s="7">
        <v>17.96</v>
      </c>
      <c r="AU29" s="8">
        <f t="shared" si="11"/>
        <v>2.4900000000000002</v>
      </c>
      <c r="AV29" s="8">
        <f t="shared" si="12"/>
        <v>0.17800627444963393</v>
      </c>
      <c r="AW29" s="8"/>
      <c r="AX29" s="8"/>
      <c r="AY29" s="8"/>
      <c r="AZ29" s="4"/>
      <c r="BA29" s="7">
        <v>27.76</v>
      </c>
      <c r="BB29" s="8">
        <f t="shared" si="13"/>
        <v>12.290000000000001</v>
      </c>
      <c r="BC29" s="8">
        <f t="shared" si="14"/>
        <v>1.9968311976508311E-4</v>
      </c>
      <c r="BD29" s="8"/>
      <c r="BE29" s="8"/>
      <c r="BF29" s="8"/>
      <c r="BG29" s="4"/>
      <c r="BH29" s="7">
        <v>22.77</v>
      </c>
      <c r="BI29" s="8">
        <f t="shared" si="15"/>
        <v>7.2999999999999989</v>
      </c>
      <c r="BJ29" s="8">
        <f t="shared" si="16"/>
        <v>6.3457218465330966E-3</v>
      </c>
      <c r="BK29" s="8"/>
      <c r="BL29" s="8"/>
      <c r="BM29" s="8"/>
      <c r="BN29" s="4"/>
      <c r="BO29" s="7">
        <v>22.6</v>
      </c>
      <c r="BP29" s="8">
        <f t="shared" si="17"/>
        <v>7.1300000000000008</v>
      </c>
      <c r="BQ29" s="8">
        <f t="shared" si="18"/>
        <v>7.1393082049171878E-3</v>
      </c>
      <c r="BR29" s="8"/>
      <c r="BS29" s="8"/>
      <c r="BT29" s="8"/>
      <c r="BU29" s="4"/>
      <c r="BV29" s="7">
        <v>31.09</v>
      </c>
      <c r="BW29" s="12">
        <f t="shared" si="19"/>
        <v>22.910000000000004</v>
      </c>
      <c r="BX29" s="8">
        <f t="shared" si="20"/>
        <v>1.2688281326930017E-7</v>
      </c>
      <c r="BY29" s="8"/>
      <c r="BZ29" s="8"/>
      <c r="CA29" s="8"/>
      <c r="CB29" s="4"/>
    </row>
    <row r="30" spans="2:80">
      <c r="B30" s="3">
        <v>81</v>
      </c>
      <c r="C30" s="2" t="s">
        <v>16</v>
      </c>
      <c r="D30" s="2" t="s">
        <v>17</v>
      </c>
      <c r="E30" s="3">
        <v>15.34</v>
      </c>
      <c r="F30" s="2">
        <f t="shared" si="0"/>
        <v>2.4110147456768107E-5</v>
      </c>
      <c r="G30" s="2"/>
      <c r="H30" s="2"/>
      <c r="I30" s="2"/>
      <c r="J30" s="1"/>
      <c r="K30" s="3">
        <v>23.35</v>
      </c>
      <c r="L30" s="2">
        <f t="shared" si="1"/>
        <v>8.0100000000000016</v>
      </c>
      <c r="M30" s="2">
        <f t="shared" si="2"/>
        <v>3.8792675603009177E-3</v>
      </c>
      <c r="N30" s="2"/>
      <c r="O30" s="2"/>
      <c r="P30" s="2"/>
      <c r="Q30" s="1"/>
      <c r="R30" s="3">
        <v>26.33</v>
      </c>
      <c r="S30" s="2">
        <f t="shared" si="3"/>
        <v>10.989999999999998</v>
      </c>
      <c r="T30" s="2">
        <f t="shared" si="4"/>
        <v>4.9167751467613281E-4</v>
      </c>
      <c r="U30" s="2"/>
      <c r="V30" s="2"/>
      <c r="W30" s="2"/>
      <c r="X30" s="1"/>
      <c r="Y30" s="3">
        <v>23.9</v>
      </c>
      <c r="Z30" s="2">
        <f t="shared" si="5"/>
        <v>8.5599999999999987</v>
      </c>
      <c r="AA30" s="2">
        <f t="shared" si="6"/>
        <v>2.6496178270462374E-3</v>
      </c>
      <c r="AB30" s="2"/>
      <c r="AC30" s="2"/>
      <c r="AD30" s="2"/>
      <c r="AE30" s="1"/>
      <c r="AF30" s="3">
        <v>24.42</v>
      </c>
      <c r="AG30" s="2">
        <f t="shared" si="7"/>
        <v>9.0800000000000018</v>
      </c>
      <c r="AH30" s="2">
        <f t="shared" si="8"/>
        <v>1.8477688412609273E-3</v>
      </c>
      <c r="AI30" s="2"/>
      <c r="AJ30" s="2"/>
      <c r="AK30" s="2"/>
      <c r="AL30" s="1"/>
      <c r="AM30" s="3">
        <v>18.91</v>
      </c>
      <c r="AN30" s="2">
        <f t="shared" si="9"/>
        <v>3.5700000000000003</v>
      </c>
      <c r="AO30" s="2">
        <f t="shared" si="10"/>
        <v>8.4202098554105639E-2</v>
      </c>
      <c r="AP30" s="2"/>
      <c r="AQ30" s="2"/>
      <c r="AR30" s="2"/>
      <c r="AS30" s="1"/>
      <c r="AT30" s="3">
        <v>17.63</v>
      </c>
      <c r="AU30" s="2">
        <f t="shared" si="11"/>
        <v>2.2899999999999991</v>
      </c>
      <c r="AV30" s="2">
        <f t="shared" si="12"/>
        <v>0.20447551463944544</v>
      </c>
      <c r="AW30" s="2"/>
      <c r="AX30" s="2"/>
      <c r="AY30" s="2"/>
      <c r="AZ30" s="1"/>
      <c r="BA30" s="3">
        <v>27.44</v>
      </c>
      <c r="BB30" s="2">
        <f t="shared" si="13"/>
        <v>12.100000000000001</v>
      </c>
      <c r="BC30" s="2">
        <f t="shared" si="14"/>
        <v>2.2779125769941584E-4</v>
      </c>
      <c r="BD30" s="2"/>
      <c r="BE30" s="2"/>
      <c r="BF30" s="2"/>
      <c r="BG30" s="1"/>
      <c r="BH30" s="3">
        <v>22.74</v>
      </c>
      <c r="BI30" s="2">
        <f t="shared" si="15"/>
        <v>7.3999999999999986</v>
      </c>
      <c r="BJ30" s="2">
        <f t="shared" si="16"/>
        <v>5.9207678379312491E-3</v>
      </c>
      <c r="BK30" s="2"/>
      <c r="BL30" s="2"/>
      <c r="BM30" s="2"/>
      <c r="BN30" s="1"/>
      <c r="BO30" s="3">
        <v>22.27</v>
      </c>
      <c r="BP30" s="2">
        <f t="shared" si="17"/>
        <v>6.93</v>
      </c>
      <c r="BQ30" s="2">
        <f t="shared" si="18"/>
        <v>8.2009115908052155E-3</v>
      </c>
      <c r="BR30" s="2"/>
      <c r="BS30" s="2"/>
      <c r="BT30" s="2"/>
      <c r="BU30" s="1"/>
      <c r="BV30" s="3">
        <v>30.27</v>
      </c>
      <c r="BW30" s="12">
        <f t="shared" si="19"/>
        <v>22.259999999999998</v>
      </c>
      <c r="BX30" s="2">
        <f t="shared" si="20"/>
        <v>1.9910047517499227E-7</v>
      </c>
      <c r="BY30" s="2"/>
      <c r="BZ30" s="2"/>
      <c r="CA30" s="2"/>
      <c r="CB30" s="1"/>
    </row>
    <row r="31" spans="2:80">
      <c r="B31" s="8">
        <v>100</v>
      </c>
      <c r="C31" s="9" t="s">
        <v>28</v>
      </c>
      <c r="D31" s="12" t="s">
        <v>12</v>
      </c>
      <c r="E31" s="11">
        <v>15.06</v>
      </c>
      <c r="F31" s="26">
        <f>2^-E31</f>
        <v>2.9274417704018097E-5</v>
      </c>
      <c r="G31" s="26">
        <f>AVERAGE(F31:F33)</f>
        <v>2.7151018019440745E-5</v>
      </c>
      <c r="H31" s="26">
        <f>STDEV(F31:F33)</f>
        <v>4.0369166304600115E-6</v>
      </c>
      <c r="I31" s="26"/>
      <c r="J31" s="27"/>
      <c r="K31" s="11">
        <v>25.65</v>
      </c>
      <c r="L31" s="12">
        <f t="shared" si="1"/>
        <v>10.589999999999998</v>
      </c>
      <c r="M31" s="12">
        <f t="shared" si="2"/>
        <v>6.4877237016431363E-4</v>
      </c>
      <c r="N31" s="26">
        <f>AVERAGE(M31:M33)</f>
        <v>5.3584536913232081E-4</v>
      </c>
      <c r="O31" s="26">
        <f>STDEV(M31:M33)</f>
        <v>1.0327133347157946E-4</v>
      </c>
      <c r="P31" s="26"/>
      <c r="Q31" s="27"/>
      <c r="R31" s="11">
        <v>25.4</v>
      </c>
      <c r="S31" s="12">
        <f t="shared" ref="S31:S36" si="21">R31-E31</f>
        <v>10.339999999999998</v>
      </c>
      <c r="T31" s="12">
        <f t="shared" ref="T31:T36" si="22">2^-S31</f>
        <v>7.7152471861658052E-4</v>
      </c>
      <c r="U31" s="26">
        <f>AVERAGE(T31:T33)</f>
        <v>7.5359705455980031E-4</v>
      </c>
      <c r="V31" s="26">
        <f>STDEV(T31:T33)</f>
        <v>5.6283038394188839E-5</v>
      </c>
      <c r="W31" s="26"/>
      <c r="X31" s="27"/>
      <c r="Y31" s="32">
        <v>26</v>
      </c>
      <c r="Z31" s="12">
        <f t="shared" ref="Z31:Z36" si="23">Y31-E31</f>
        <v>10.94</v>
      </c>
      <c r="AA31" s="12">
        <f t="shared" ref="AA31:AA36" si="24">2^-Z31</f>
        <v>5.0901648478570414E-4</v>
      </c>
      <c r="AB31" s="26">
        <f>AVERAGE(AA31:AA33)</f>
        <v>5.2279483383599562E-4</v>
      </c>
      <c r="AC31" s="26">
        <f>STDEV(AA31:AA33)</f>
        <v>9.3425192868257952E-5</v>
      </c>
      <c r="AD31" s="26"/>
      <c r="AE31" s="26"/>
      <c r="AF31" s="32">
        <v>26.03</v>
      </c>
      <c r="AG31" s="12">
        <f t="shared" ref="AG31:AG36" si="25">AF31-E31</f>
        <v>10.97</v>
      </c>
      <c r="AH31" s="12">
        <f t="shared" ref="AH31:AH36" si="26">2^-AG31</f>
        <v>4.985410770054654E-4</v>
      </c>
      <c r="AI31" s="26">
        <f>AVERAGE(AH31:AH33)</f>
        <v>5.2126781351444869E-4</v>
      </c>
      <c r="AJ31" s="26">
        <f>STDEV(AH31:AH33)</f>
        <v>2.3543228122379756E-5</v>
      </c>
      <c r="AK31" s="26"/>
      <c r="AL31" s="27"/>
      <c r="AM31" s="32">
        <v>25.47</v>
      </c>
      <c r="AN31" s="12">
        <f t="shared" ref="AN31:AN36" si="27">AM31-E31</f>
        <v>10.409999999999998</v>
      </c>
      <c r="AO31" s="12">
        <f t="shared" ref="AO31:AO36" si="28">2^-AN31</f>
        <v>7.349837633843112E-4</v>
      </c>
      <c r="AP31" s="26">
        <f>AVERAGE(AO31:AO33)</f>
        <v>6.9891781946986779E-4</v>
      </c>
      <c r="AQ31" s="26">
        <f>STDEV(AO31:AO33)</f>
        <v>1.6062401896221637E-4</v>
      </c>
      <c r="AR31" s="26"/>
      <c r="AS31" s="27"/>
      <c r="AT31" s="32">
        <v>20.7</v>
      </c>
      <c r="AU31" s="12">
        <f t="shared" ref="AU31:AU36" si="29">AT31-E31</f>
        <v>5.6399999999999988</v>
      </c>
      <c r="AV31" s="12">
        <f t="shared" ref="AV31:AV36" si="30">2^-AU31</f>
        <v>2.00535296494204E-2</v>
      </c>
      <c r="AW31" s="26">
        <f>AVERAGE(AV31:AV33)</f>
        <v>1.9448606922293315E-2</v>
      </c>
      <c r="AX31" s="26">
        <f>STDEV(AV31:AV33)</f>
        <v>4.89563975846799E-3</v>
      </c>
      <c r="AY31" s="26"/>
      <c r="AZ31" s="27"/>
      <c r="BA31" s="32">
        <v>32.380000000000003</v>
      </c>
      <c r="BB31" s="12">
        <f t="shared" ref="BB31:BB36" si="31">BA31-E31</f>
        <v>17.32</v>
      </c>
      <c r="BC31" s="12">
        <f t="shared" ref="BC31:BC36" si="32">2^-BB31</f>
        <v>6.1116781432313733E-6</v>
      </c>
      <c r="BD31" s="26">
        <f>AVERAGE(BC31:BC33)</f>
        <v>6.5158944281723257E-6</v>
      </c>
      <c r="BE31" s="26">
        <f>STDEV(BC31:BC33)</f>
        <v>4.6263641241058284E-7</v>
      </c>
      <c r="BF31" s="26"/>
      <c r="BG31" s="27"/>
      <c r="BH31" s="32">
        <v>25.37</v>
      </c>
      <c r="BI31" s="12">
        <f t="shared" ref="BI31:BI36" si="33">BH31-E31</f>
        <v>10.31</v>
      </c>
      <c r="BJ31" s="12">
        <f t="shared" ref="BJ31:BJ36" si="34">2^-BI31</f>
        <v>7.8773609299035753E-4</v>
      </c>
      <c r="BK31" s="26">
        <f>AVERAGE(BJ31:BJ33)</f>
        <v>6.9508764828570284E-4</v>
      </c>
      <c r="BL31" s="26">
        <f>STDEV(BJ31:BJ33)</f>
        <v>3.1160223406023036E-4</v>
      </c>
      <c r="BM31" s="26"/>
      <c r="BN31" s="26"/>
      <c r="BO31" s="11">
        <v>25.02</v>
      </c>
      <c r="BP31" s="12">
        <f t="shared" ref="BP31:BP36" si="35">BO31-E31</f>
        <v>9.9599999999999991</v>
      </c>
      <c r="BQ31" s="12">
        <f t="shared" ref="BQ31:BQ36" si="36">2^-BP31</f>
        <v>1.0040174088438161E-3</v>
      </c>
      <c r="BR31" s="12">
        <f>BQ31:BQ33</f>
        <v>1.0040174088438161E-3</v>
      </c>
      <c r="BS31" s="12">
        <f>STDEV(BQ31:BQ33)</f>
        <v>2.6634124102835642E-4</v>
      </c>
      <c r="BT31" s="12"/>
      <c r="BU31" s="13"/>
      <c r="BV31" s="11">
        <v>41.42</v>
      </c>
      <c r="BW31" s="12">
        <f t="shared" ref="BW31:BW36" si="37">BV31-L31</f>
        <v>30.830000000000005</v>
      </c>
      <c r="BX31" s="12">
        <f t="shared" ref="BX31:BX36" si="38">2^-BW31</f>
        <v>5.2389618227668411E-10</v>
      </c>
      <c r="BY31" s="12">
        <f>AVERAGE(BX31:BX33)</f>
        <v>1.2032404995726659E-9</v>
      </c>
      <c r="BZ31" s="12">
        <f>STDEV(BX31:BX33)</f>
        <v>7.7831112326115863E-10</v>
      </c>
      <c r="CA31" s="12"/>
      <c r="CB31" s="37"/>
    </row>
    <row r="32" spans="2:80">
      <c r="B32" s="8">
        <f>B31+1</f>
        <v>101</v>
      </c>
      <c r="C32" s="9" t="s">
        <v>28</v>
      </c>
      <c r="D32" s="8" t="s">
        <v>12</v>
      </c>
      <c r="E32" s="7">
        <v>15.44</v>
      </c>
      <c r="F32" s="9">
        <f t="shared" ref="F32:F36" si="39">2^-E32</f>
        <v>2.2495563007981914E-5</v>
      </c>
      <c r="G32" s="9"/>
      <c r="H32" s="9"/>
      <c r="I32" s="9"/>
      <c r="J32" s="28"/>
      <c r="K32" s="7">
        <v>26.37</v>
      </c>
      <c r="L32" s="8">
        <f t="shared" si="1"/>
        <v>10.930000000000001</v>
      </c>
      <c r="M32" s="8">
        <f t="shared" si="2"/>
        <v>5.1255697442532532E-4</v>
      </c>
      <c r="N32" s="9"/>
      <c r="O32" s="9"/>
      <c r="P32" s="9"/>
      <c r="Q32" s="28"/>
      <c r="R32" s="7">
        <v>25.73</v>
      </c>
      <c r="S32" s="8">
        <f t="shared" si="21"/>
        <v>10.290000000000001</v>
      </c>
      <c r="T32" s="8">
        <f t="shared" si="22"/>
        <v>7.9873247906033266E-4</v>
      </c>
      <c r="U32" s="9"/>
      <c r="V32" s="9"/>
      <c r="W32" s="9"/>
      <c r="X32" s="28"/>
      <c r="Y32" s="33">
        <v>26.09</v>
      </c>
      <c r="Z32" s="8">
        <f t="shared" si="23"/>
        <v>10.65</v>
      </c>
      <c r="AA32" s="8">
        <f t="shared" si="24"/>
        <v>6.2234405630823373E-4</v>
      </c>
      <c r="AB32" s="9"/>
      <c r="AC32" s="9"/>
      <c r="AD32" s="9"/>
      <c r="AE32" s="9"/>
      <c r="AF32" s="33">
        <v>26.35</v>
      </c>
      <c r="AG32" s="8">
        <f t="shared" si="25"/>
        <v>10.910000000000002</v>
      </c>
      <c r="AH32" s="8">
        <f t="shared" si="26"/>
        <v>5.1971200315105404E-4</v>
      </c>
      <c r="AI32" s="9"/>
      <c r="AJ32" s="9"/>
      <c r="AK32" s="9"/>
      <c r="AL32" s="28"/>
      <c r="AM32" s="33">
        <v>25.66</v>
      </c>
      <c r="AN32" s="8">
        <f t="shared" si="27"/>
        <v>10.220000000000001</v>
      </c>
      <c r="AO32" s="8">
        <f t="shared" si="28"/>
        <v>8.3844280902124345E-4</v>
      </c>
      <c r="AP32" s="9"/>
      <c r="AQ32" s="9"/>
      <c r="AR32" s="9"/>
      <c r="AS32" s="28"/>
      <c r="AT32" s="33">
        <v>20.82</v>
      </c>
      <c r="AU32" s="8">
        <f t="shared" si="29"/>
        <v>5.3800000000000008</v>
      </c>
      <c r="AV32" s="8">
        <f t="shared" si="30"/>
        <v>2.4013674707625183E-2</v>
      </c>
      <c r="AW32" s="9"/>
      <c r="AX32" s="9"/>
      <c r="AY32" s="9"/>
      <c r="AZ32" s="28"/>
      <c r="BA32" s="33">
        <v>32.56</v>
      </c>
      <c r="BB32" s="8">
        <f t="shared" si="31"/>
        <v>17.120000000000005</v>
      </c>
      <c r="BC32" s="8">
        <f t="shared" si="32"/>
        <v>7.0204746294011871E-6</v>
      </c>
      <c r="BD32" s="9"/>
      <c r="BE32" s="9"/>
      <c r="BF32" s="9"/>
      <c r="BG32" s="28"/>
      <c r="BH32" s="33">
        <v>25.48</v>
      </c>
      <c r="BI32" s="8">
        <f t="shared" si="33"/>
        <v>10.040000000000001</v>
      </c>
      <c r="BJ32" s="8">
        <f t="shared" si="34"/>
        <v>9.4985834708230987E-4</v>
      </c>
      <c r="BK32" s="9"/>
      <c r="BL32" s="9"/>
      <c r="BM32" s="9"/>
      <c r="BN32" s="9"/>
      <c r="BO32" s="7">
        <v>24.88</v>
      </c>
      <c r="BP32" s="8">
        <f t="shared" si="35"/>
        <v>9.44</v>
      </c>
      <c r="BQ32" s="8">
        <f t="shared" si="36"/>
        <v>1.4397160325108421E-3</v>
      </c>
      <c r="BR32" s="8"/>
      <c r="BS32" s="8"/>
      <c r="BT32" s="8"/>
      <c r="BU32" s="4"/>
      <c r="BV32" s="7">
        <v>39.79</v>
      </c>
      <c r="BW32" s="8">
        <f t="shared" si="37"/>
        <v>28.86</v>
      </c>
      <c r="BX32" s="8">
        <f t="shared" si="38"/>
        <v>2.052458219000347E-9</v>
      </c>
      <c r="BY32" s="8"/>
      <c r="BZ32" s="8"/>
      <c r="CA32" s="8"/>
      <c r="CB32" s="38"/>
    </row>
    <row r="33" spans="2:80">
      <c r="B33" s="8">
        <f t="shared" ref="B33:B36" si="40">B32+1</f>
        <v>102</v>
      </c>
      <c r="C33" s="9" t="s">
        <v>28</v>
      </c>
      <c r="D33" s="2" t="s">
        <v>12</v>
      </c>
      <c r="E33" s="7">
        <v>15.04</v>
      </c>
      <c r="F33" s="9">
        <f t="shared" si="39"/>
        <v>2.9683073346322228E-5</v>
      </c>
      <c r="G33" s="9"/>
      <c r="H33" s="9"/>
      <c r="I33" s="9"/>
      <c r="J33" s="28"/>
      <c r="K33" s="7">
        <v>26.17</v>
      </c>
      <c r="L33" s="8">
        <f t="shared" si="1"/>
        <v>11.130000000000003</v>
      </c>
      <c r="M33" s="8">
        <f t="shared" si="2"/>
        <v>4.462067628073237E-4</v>
      </c>
      <c r="N33" s="9"/>
      <c r="O33" s="9"/>
      <c r="P33" s="9"/>
      <c r="Q33" s="28"/>
      <c r="R33" s="7">
        <v>25.54</v>
      </c>
      <c r="S33" s="8">
        <f t="shared" si="21"/>
        <v>10.5</v>
      </c>
      <c r="T33" s="8">
        <f t="shared" si="22"/>
        <v>6.9053396600248776E-4</v>
      </c>
      <c r="U33" s="9"/>
      <c r="V33" s="9"/>
      <c r="W33" s="9"/>
      <c r="X33" s="28"/>
      <c r="Y33" s="33">
        <v>26.2</v>
      </c>
      <c r="Z33" s="8">
        <f t="shared" si="23"/>
        <v>11.16</v>
      </c>
      <c r="AA33" s="8">
        <f t="shared" si="24"/>
        <v>4.370239604140491E-4</v>
      </c>
      <c r="AB33" s="9"/>
      <c r="AC33" s="9"/>
      <c r="AD33" s="9"/>
      <c r="AE33" s="9"/>
      <c r="AF33" s="33">
        <v>25.88</v>
      </c>
      <c r="AG33" s="8">
        <f t="shared" si="25"/>
        <v>10.84</v>
      </c>
      <c r="AH33" s="8">
        <f t="shared" si="26"/>
        <v>5.4555036038682651E-4</v>
      </c>
      <c r="AI33" s="9"/>
      <c r="AJ33" s="9"/>
      <c r="AK33" s="9"/>
      <c r="AL33" s="28"/>
      <c r="AM33" s="33">
        <v>25.94</v>
      </c>
      <c r="AN33" s="8">
        <f t="shared" si="27"/>
        <v>10.900000000000002</v>
      </c>
      <c r="AO33" s="8">
        <f t="shared" si="28"/>
        <v>5.2332688600404895E-4</v>
      </c>
      <c r="AP33" s="9"/>
      <c r="AQ33" s="9"/>
      <c r="AR33" s="9"/>
      <c r="AS33" s="28"/>
      <c r="AT33" s="33">
        <v>21.17</v>
      </c>
      <c r="AU33" s="8">
        <f t="shared" si="29"/>
        <v>6.1300000000000026</v>
      </c>
      <c r="AV33" s="8">
        <f t="shared" si="30"/>
        <v>1.4278616409834364E-2</v>
      </c>
      <c r="AW33" s="9"/>
      <c r="AX33" s="9"/>
      <c r="AY33" s="9"/>
      <c r="AZ33" s="28"/>
      <c r="BA33" s="33">
        <v>32.29</v>
      </c>
      <c r="BB33" s="8">
        <f t="shared" si="31"/>
        <v>17.25</v>
      </c>
      <c r="BC33" s="8">
        <f t="shared" si="32"/>
        <v>6.4155305118844177E-6</v>
      </c>
      <c r="BD33" s="9"/>
      <c r="BE33" s="9"/>
      <c r="BF33" s="9"/>
      <c r="BG33" s="28"/>
      <c r="BH33" s="33">
        <v>26.53</v>
      </c>
      <c r="BI33" s="8">
        <f t="shared" si="33"/>
        <v>11.490000000000002</v>
      </c>
      <c r="BJ33" s="8">
        <f t="shared" si="34"/>
        <v>3.4766850478444111E-4</v>
      </c>
      <c r="BK33" s="9"/>
      <c r="BL33" s="9"/>
      <c r="BM33" s="9"/>
      <c r="BN33" s="9"/>
      <c r="BO33" s="7">
        <v>25.07</v>
      </c>
      <c r="BP33" s="8">
        <f t="shared" si="35"/>
        <v>10.030000000000001</v>
      </c>
      <c r="BQ33" s="8">
        <f t="shared" si="36"/>
        <v>9.5646513436223259E-4</v>
      </c>
      <c r="BR33" s="8"/>
      <c r="BS33" s="8"/>
      <c r="BT33" s="8"/>
      <c r="BU33" s="4"/>
      <c r="BV33" s="7">
        <v>40.98</v>
      </c>
      <c r="BW33" s="8">
        <f t="shared" si="37"/>
        <v>29.849999999999994</v>
      </c>
      <c r="BX33" s="8">
        <f t="shared" si="38"/>
        <v>1.0333670974409669E-9</v>
      </c>
      <c r="BY33" s="8"/>
      <c r="BZ33" s="8"/>
      <c r="CA33" s="8"/>
      <c r="CB33" s="38"/>
    </row>
    <row r="34" spans="2:80">
      <c r="B34" s="8">
        <f t="shared" si="40"/>
        <v>103</v>
      </c>
      <c r="C34" s="9" t="s">
        <v>28</v>
      </c>
      <c r="D34" s="12" t="s">
        <v>17</v>
      </c>
      <c r="E34" s="29">
        <v>15.45</v>
      </c>
      <c r="F34" s="9">
        <f t="shared" si="39"/>
        <v>2.234017480385781E-5</v>
      </c>
      <c r="G34" s="9">
        <f t="shared" ref="G34" si="41">AVERAGE(F34:F36)</f>
        <v>2.1967726231906614E-5</v>
      </c>
      <c r="H34" s="9">
        <f t="shared" ref="H34" si="42">STDEV(F34:F36)</f>
        <v>1.5414891623840882E-6</v>
      </c>
      <c r="I34" s="6">
        <f>G34/G31</f>
        <v>0.80909401688648375</v>
      </c>
      <c r="J34" s="5">
        <f>((H34/G34)^2+(H31/G31)^2)^0.5*I34</f>
        <v>0.13302349793176552</v>
      </c>
      <c r="K34" s="29">
        <v>23.97</v>
      </c>
      <c r="L34" s="8">
        <f t="shared" si="1"/>
        <v>8.52</v>
      </c>
      <c r="M34" s="8">
        <f t="shared" si="2"/>
        <v>2.7241087233406372E-3</v>
      </c>
      <c r="N34" s="9">
        <f t="shared" ref="N34" si="43">AVERAGE(M34:M36)</f>
        <v>2.7209676350910613E-3</v>
      </c>
      <c r="O34" s="9">
        <f t="shared" ref="O34" si="44">STDEV(M34:M36)</f>
        <v>1.6005809179000651E-4</v>
      </c>
      <c r="P34" s="6">
        <f>N34/N31</f>
        <v>5.0778970797061227</v>
      </c>
      <c r="Q34" s="5">
        <f>((O34/N34)^2+(O31/N31)^2)^0.5*P34</f>
        <v>1.0232128754250622</v>
      </c>
      <c r="R34" s="29">
        <v>27.18</v>
      </c>
      <c r="S34" s="8">
        <f t="shared" si="21"/>
        <v>11.73</v>
      </c>
      <c r="T34" s="8">
        <f t="shared" si="22"/>
        <v>2.9438667668231451E-4</v>
      </c>
      <c r="U34" s="9">
        <f t="shared" ref="U34" si="45">AVERAGE(T34:T36)</f>
        <v>3.9405258013750394E-4</v>
      </c>
      <c r="V34" s="9">
        <f t="shared" ref="V34" si="46">STDEV(T34:T36)</f>
        <v>1.040589853002754E-4</v>
      </c>
      <c r="W34" s="6">
        <f>U34/U31</f>
        <v>0.52289559487156223</v>
      </c>
      <c r="X34" s="5">
        <f>((V34/U34)^2+(V31/U31)^2)^0.5*W34</f>
        <v>0.14349933789467548</v>
      </c>
      <c r="Y34" s="33">
        <v>24.67</v>
      </c>
      <c r="Z34" s="8">
        <f t="shared" si="23"/>
        <v>9.2200000000000024</v>
      </c>
      <c r="AA34" s="8">
        <f t="shared" si="24"/>
        <v>1.6768856180424856E-3</v>
      </c>
      <c r="AB34" s="9">
        <f t="shared" ref="AB34" si="47">AVERAGE(AA34:AA36)</f>
        <v>1.9469918432182835E-3</v>
      </c>
      <c r="AC34" s="9">
        <f t="shared" ref="AC34" si="48">STDEV(AA34:AA36)</f>
        <v>2.6080676400064393E-4</v>
      </c>
      <c r="AD34" s="24">
        <f>AB34/AB31</f>
        <v>3.7241987051254384</v>
      </c>
      <c r="AE34" s="24">
        <f>((AC34/AB34)^2+(AC31/AB31)^2)^0.5*AD34</f>
        <v>0.83174360438099459</v>
      </c>
      <c r="AF34" s="33">
        <v>25.4</v>
      </c>
      <c r="AG34" s="8">
        <f t="shared" si="25"/>
        <v>9.9499999999999993</v>
      </c>
      <c r="AH34" s="8">
        <f t="shared" si="26"/>
        <v>1.0110009021888457E-3</v>
      </c>
      <c r="AI34" s="9">
        <f t="shared" ref="AI34" si="49">AVERAGE(AH34:AH36)</f>
        <v>1.0476869793460037E-3</v>
      </c>
      <c r="AJ34" s="9">
        <f t="shared" ref="AJ34" si="50">STDEV(AH34:AH36)</f>
        <v>5.7559689397206296E-5</v>
      </c>
      <c r="AK34" s="24">
        <f>AI34/AI31</f>
        <v>2.0098823525710814</v>
      </c>
      <c r="AL34" s="34">
        <f>((AJ34/AI34)^2+(AJ31/AI31)^2)^0.5*AK34</f>
        <v>0.14294609636470595</v>
      </c>
      <c r="AM34" s="33">
        <v>20.37</v>
      </c>
      <c r="AN34" s="8">
        <f t="shared" si="27"/>
        <v>4.9200000000000017</v>
      </c>
      <c r="AO34" s="8">
        <f t="shared" si="28"/>
        <v>3.3031813767543106E-2</v>
      </c>
      <c r="AP34" s="9">
        <f t="shared" ref="AP34" si="51">AVERAGE(AO34:AO36)</f>
        <v>3.2956812331831876E-2</v>
      </c>
      <c r="AQ34" s="9">
        <f t="shared" ref="AQ34" si="52">STDEV(AO34:AO36)</f>
        <v>3.483654450962519E-4</v>
      </c>
      <c r="AR34" s="24">
        <f>AP34/AP31</f>
        <v>47.154059338234873</v>
      </c>
      <c r="AS34" s="34">
        <f>((AQ34/AP34)^2+(AQ31/AP31)^2)^0.5*AR34</f>
        <v>10.848316522010945</v>
      </c>
      <c r="AT34" s="33">
        <v>16.97</v>
      </c>
      <c r="AU34" s="8">
        <f t="shared" si="29"/>
        <v>1.5199999999999996</v>
      </c>
      <c r="AV34" s="8">
        <f t="shared" si="30"/>
        <v>0.34868591658760145</v>
      </c>
      <c r="AW34" s="9">
        <f t="shared" ref="AW34" si="53">AVERAGE(AV34:AV36)</f>
        <v>0.36095255146040284</v>
      </c>
      <c r="AX34" s="9">
        <f t="shared" ref="AX34" si="54">STDEV(AV34:AV36)</f>
        <v>2.9886536684790205E-2</v>
      </c>
      <c r="AY34" s="24">
        <f>AW34/AW31</f>
        <v>18.559301080153688</v>
      </c>
      <c r="AZ34" s="34">
        <f>((AX34/AW34)^2+(AX31/AW31)^2)^0.5*AY34</f>
        <v>4.9180252593635183</v>
      </c>
      <c r="BA34" s="33">
        <v>29.09</v>
      </c>
      <c r="BB34" s="8">
        <f t="shared" si="31"/>
        <v>13.64</v>
      </c>
      <c r="BC34" s="8">
        <f t="shared" si="32"/>
        <v>7.8334100193048315E-5</v>
      </c>
      <c r="BD34" s="9">
        <f t="shared" ref="BD34" si="55">AVERAGE(BC34:BC36)</f>
        <v>7.587148337979018E-5</v>
      </c>
      <c r="BE34" s="9">
        <f t="shared" ref="BE34" si="56">STDEV(BC34:BC36)</f>
        <v>2.6375514398741529E-6</v>
      </c>
      <c r="BF34" s="24">
        <f>BD34/BD31</f>
        <v>11.644062717122894</v>
      </c>
      <c r="BG34" s="34">
        <f>((BE34/BD34)^2+(BE31/BD31)^2)^0.5*BF34</f>
        <v>0.92051945956729819</v>
      </c>
      <c r="BH34" s="33">
        <v>25.41</v>
      </c>
      <c r="BI34" s="8">
        <f t="shared" si="33"/>
        <v>9.9600000000000009</v>
      </c>
      <c r="BJ34" s="8">
        <f t="shared" si="34"/>
        <v>1.0040174088438143E-3</v>
      </c>
      <c r="BK34" s="9">
        <f t="shared" ref="BK34" si="57">AVERAGE(BJ34:BJ36)</f>
        <v>9.4871465267965178E-4</v>
      </c>
      <c r="BL34" s="9">
        <f t="shared" ref="BL34" si="58">STDEV(BJ34:BJ36)</f>
        <v>1.2105779573424727E-4</v>
      </c>
      <c r="BM34" s="24">
        <f>BK34/BK31</f>
        <v>1.3648849249723687</v>
      </c>
      <c r="BN34" s="24">
        <f>((BL34/BK34)^2+(BL31/BK31)^2)^0.5*BM34</f>
        <v>0.63617104169767869</v>
      </c>
      <c r="BO34" s="7">
        <v>24.11</v>
      </c>
      <c r="BP34" s="8">
        <f t="shared" si="35"/>
        <v>8.66</v>
      </c>
      <c r="BQ34" s="8">
        <f t="shared" si="36"/>
        <v>2.4721808475982039E-3</v>
      </c>
      <c r="BR34" s="8">
        <f t="shared" ref="BR34" si="59">BQ34:BQ36</f>
        <v>2.4721808475982039E-3</v>
      </c>
      <c r="BS34" s="8">
        <f t="shared" ref="BS34" si="60">STDEV(BQ34:BQ36)</f>
        <v>1.7182029489343331E-4</v>
      </c>
      <c r="BT34" s="6">
        <f>BR34/BR31</f>
        <v>2.4622888266898308</v>
      </c>
      <c r="BU34" s="5">
        <f>((BS34/BR34)^2+(BS31/BR31)^2)^0.5*BT34</f>
        <v>0.6752310789558138</v>
      </c>
      <c r="BV34" s="7">
        <v>32.64</v>
      </c>
      <c r="BW34" s="8">
        <f t="shared" si="37"/>
        <v>24.12</v>
      </c>
      <c r="BX34" s="8">
        <f t="shared" si="38"/>
        <v>5.4847458042196841E-8</v>
      </c>
      <c r="BY34" s="8">
        <f t="shared" ref="BY34" si="61">AVERAGE(BX34:BX36)</f>
        <v>1.0678167009577087E-7</v>
      </c>
      <c r="BZ34" s="8">
        <f t="shared" ref="BZ34" si="62">STDEV(BX34:BX36)</f>
        <v>5.3499478660650277E-8</v>
      </c>
      <c r="CA34" s="8">
        <f>BY34/BY31</f>
        <v>88.745076427941598</v>
      </c>
      <c r="CB34" s="38">
        <f>((BZ34/BY34)^2+(BZ31/BY31)^2)^0.5*CA34</f>
        <v>72.609962544148388</v>
      </c>
    </row>
    <row r="35" spans="2:80">
      <c r="B35" s="8">
        <f t="shared" si="40"/>
        <v>104</v>
      </c>
      <c r="C35" s="9" t="s">
        <v>28</v>
      </c>
      <c r="D35" s="8" t="s">
        <v>17</v>
      </c>
      <c r="E35" s="29">
        <v>15.59</v>
      </c>
      <c r="F35" s="9">
        <f t="shared" si="39"/>
        <v>2.0274136567634754E-5</v>
      </c>
      <c r="G35" s="9"/>
      <c r="H35" s="9"/>
      <c r="I35" s="6"/>
      <c r="J35" s="5"/>
      <c r="K35" s="29">
        <v>24.03</v>
      </c>
      <c r="L35" s="8">
        <f t="shared" si="1"/>
        <v>8.4400000000000013</v>
      </c>
      <c r="M35" s="8">
        <f t="shared" si="2"/>
        <v>2.8794320650216794E-3</v>
      </c>
      <c r="N35" s="6"/>
      <c r="O35" s="6"/>
      <c r="P35" s="6"/>
      <c r="Q35" s="5"/>
      <c r="R35" s="29">
        <v>26.93</v>
      </c>
      <c r="S35" s="8">
        <f t="shared" si="21"/>
        <v>11.34</v>
      </c>
      <c r="T35" s="8">
        <f t="shared" si="22"/>
        <v>3.8576235930828982E-4</v>
      </c>
      <c r="U35" s="6"/>
      <c r="V35" s="6"/>
      <c r="W35" s="6"/>
      <c r="X35" s="5"/>
      <c r="Y35" s="33">
        <v>24.58</v>
      </c>
      <c r="Z35" s="8">
        <f t="shared" si="23"/>
        <v>8.9899999999999984</v>
      </c>
      <c r="AA35" s="8">
        <f t="shared" si="24"/>
        <v>1.9667100587045312E-3</v>
      </c>
      <c r="AB35" s="9"/>
      <c r="AC35" s="9"/>
      <c r="AD35" s="9"/>
      <c r="AE35" s="9"/>
      <c r="AF35" s="33">
        <v>25.53</v>
      </c>
      <c r="AG35" s="8">
        <f t="shared" si="25"/>
        <v>9.9400000000000013</v>
      </c>
      <c r="AH35" s="8">
        <f t="shared" si="26"/>
        <v>1.0180329695714065E-3</v>
      </c>
      <c r="AI35" s="9"/>
      <c r="AJ35" s="9"/>
      <c r="AK35" s="9"/>
      <c r="AL35" s="28"/>
      <c r="AM35" s="33">
        <v>20.53</v>
      </c>
      <c r="AN35" s="8">
        <f t="shared" si="27"/>
        <v>4.9400000000000013</v>
      </c>
      <c r="AO35" s="8">
        <f t="shared" si="28"/>
        <v>3.2577055026285023E-2</v>
      </c>
      <c r="AP35" s="9"/>
      <c r="AQ35" s="9"/>
      <c r="AR35" s="9"/>
      <c r="AS35" s="28"/>
      <c r="AT35" s="33">
        <v>17.149999999999999</v>
      </c>
      <c r="AU35" s="8">
        <f t="shared" si="29"/>
        <v>1.5599999999999987</v>
      </c>
      <c r="AV35" s="8">
        <f t="shared" si="30"/>
        <v>0.33915108186191828</v>
      </c>
      <c r="AW35" s="9"/>
      <c r="AX35" s="9"/>
      <c r="AY35" s="9"/>
      <c r="AZ35" s="28"/>
      <c r="BA35" s="33">
        <v>29.33</v>
      </c>
      <c r="BB35" s="8">
        <f t="shared" si="31"/>
        <v>13.739999999999998</v>
      </c>
      <c r="BC35" s="8">
        <f t="shared" si="32"/>
        <v>7.3088299842464065E-5</v>
      </c>
      <c r="BD35" s="9"/>
      <c r="BE35" s="9"/>
      <c r="BF35" s="9"/>
      <c r="BG35" s="28"/>
      <c r="BH35" s="33">
        <v>25.86</v>
      </c>
      <c r="BI35" s="8">
        <f t="shared" si="33"/>
        <v>10.27</v>
      </c>
      <c r="BJ35" s="8">
        <f t="shared" si="34"/>
        <v>8.0988236895941635E-4</v>
      </c>
      <c r="BK35" s="9"/>
      <c r="BL35" s="9"/>
      <c r="BM35" s="9"/>
      <c r="BN35" s="9"/>
      <c r="BO35" s="7">
        <v>24.46</v>
      </c>
      <c r="BP35" s="8">
        <f t="shared" si="35"/>
        <v>8.870000000000001</v>
      </c>
      <c r="BQ35" s="8">
        <f t="shared" si="36"/>
        <v>2.13729238527488E-3</v>
      </c>
      <c r="BR35" s="8"/>
      <c r="BS35" s="8"/>
      <c r="BT35" s="6"/>
      <c r="BU35" s="5"/>
      <c r="BV35" s="7">
        <v>31.64</v>
      </c>
      <c r="BW35" s="8">
        <f t="shared" si="37"/>
        <v>23.2</v>
      </c>
      <c r="BX35" s="8">
        <f t="shared" si="38"/>
        <v>1.0377771416856354E-7</v>
      </c>
      <c r="BY35" s="8"/>
      <c r="BZ35" s="8"/>
      <c r="CA35" s="8"/>
      <c r="CB35" s="38"/>
    </row>
    <row r="36" spans="2:80">
      <c r="B36" s="8">
        <f t="shared" si="40"/>
        <v>105</v>
      </c>
      <c r="C36" s="9" t="s">
        <v>28</v>
      </c>
      <c r="D36" s="8" t="s">
        <v>17</v>
      </c>
      <c r="E36" s="30">
        <v>15.39</v>
      </c>
      <c r="F36" s="31">
        <f t="shared" si="39"/>
        <v>2.3288867324227278E-5</v>
      </c>
      <c r="G36" s="31"/>
      <c r="H36" s="31"/>
      <c r="I36" s="17"/>
      <c r="J36" s="18"/>
      <c r="K36" s="30">
        <v>24</v>
      </c>
      <c r="L36" s="2">
        <f t="shared" si="1"/>
        <v>8.61</v>
      </c>
      <c r="M36" s="2">
        <f t="shared" si="2"/>
        <v>2.5593621169108676E-3</v>
      </c>
      <c r="N36" s="17"/>
      <c r="O36" s="17"/>
      <c r="P36" s="17"/>
      <c r="Q36" s="18"/>
      <c r="R36" s="30">
        <v>26.35</v>
      </c>
      <c r="S36" s="2">
        <f t="shared" si="21"/>
        <v>10.96</v>
      </c>
      <c r="T36" s="2">
        <f t="shared" si="22"/>
        <v>5.0200870442190749E-4</v>
      </c>
      <c r="U36" s="17"/>
      <c r="V36" s="17"/>
      <c r="W36" s="17"/>
      <c r="X36" s="18"/>
      <c r="Y36" s="35">
        <v>24.22</v>
      </c>
      <c r="Z36" s="2">
        <f t="shared" si="23"/>
        <v>8.8299999999999983</v>
      </c>
      <c r="AA36" s="2">
        <f t="shared" si="24"/>
        <v>2.1973798529078335E-3</v>
      </c>
      <c r="AB36" s="31"/>
      <c r="AC36" s="31"/>
      <c r="AD36" s="31"/>
      <c r="AE36" s="31"/>
      <c r="AF36" s="35">
        <v>25.2</v>
      </c>
      <c r="AG36" s="2">
        <f t="shared" si="25"/>
        <v>9.8099999999999987</v>
      </c>
      <c r="AH36" s="2">
        <f t="shared" si="26"/>
        <v>1.1140270662777592E-3</v>
      </c>
      <c r="AI36" s="31"/>
      <c r="AJ36" s="31"/>
      <c r="AK36" s="31"/>
      <c r="AL36" s="36"/>
      <c r="AM36" s="35">
        <v>20.3</v>
      </c>
      <c r="AN36" s="2">
        <f t="shared" si="27"/>
        <v>4.91</v>
      </c>
      <c r="AO36" s="2">
        <f t="shared" si="28"/>
        <v>3.32615682016675E-2</v>
      </c>
      <c r="AP36" s="31"/>
      <c r="AQ36" s="31"/>
      <c r="AR36" s="31"/>
      <c r="AS36" s="36"/>
      <c r="AT36" s="35">
        <v>16.73</v>
      </c>
      <c r="AU36" s="2">
        <f t="shared" si="29"/>
        <v>1.3399999999999999</v>
      </c>
      <c r="AV36" s="2">
        <f t="shared" si="30"/>
        <v>0.39502065593168867</v>
      </c>
      <c r="AW36" s="31"/>
      <c r="AX36" s="31"/>
      <c r="AY36" s="31"/>
      <c r="AZ36" s="36"/>
      <c r="BA36" s="35">
        <v>29.07</v>
      </c>
      <c r="BB36" s="2">
        <f t="shared" si="31"/>
        <v>13.68</v>
      </c>
      <c r="BC36" s="2">
        <f t="shared" si="32"/>
        <v>7.6192050103858161E-5</v>
      </c>
      <c r="BD36" s="31"/>
      <c r="BE36" s="31"/>
      <c r="BF36" s="31"/>
      <c r="BG36" s="36"/>
      <c r="BH36" s="35">
        <v>25.31</v>
      </c>
      <c r="BI36" s="2">
        <f t="shared" si="33"/>
        <v>9.9199999999999982</v>
      </c>
      <c r="BJ36" s="2">
        <f t="shared" si="34"/>
        <v>1.0322441802357244E-3</v>
      </c>
      <c r="BK36" s="31"/>
      <c r="BL36" s="31"/>
      <c r="BM36" s="31"/>
      <c r="BN36" s="31"/>
      <c r="BO36" s="3">
        <v>24.11</v>
      </c>
      <c r="BP36" s="2">
        <f t="shared" si="35"/>
        <v>8.7199999999999989</v>
      </c>
      <c r="BQ36" s="2">
        <f t="shared" si="36"/>
        <v>2.3714743835840791E-3</v>
      </c>
      <c r="BR36" s="2"/>
      <c r="BS36" s="2"/>
      <c r="BT36" s="2"/>
      <c r="BU36" s="1"/>
      <c r="BV36" s="3">
        <v>31.17</v>
      </c>
      <c r="BW36" s="2">
        <f t="shared" si="37"/>
        <v>22.560000000000002</v>
      </c>
      <c r="BX36" s="2">
        <f t="shared" si="38"/>
        <v>1.6171983807655223E-7</v>
      </c>
      <c r="BY36" s="2"/>
      <c r="BZ36" s="2"/>
      <c r="CA36" s="2"/>
      <c r="CB36" s="40"/>
    </row>
    <row r="37" spans="2:80">
      <c r="B37" s="8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>
      <c r="B38" s="8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>
      <c r="B40" s="8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>
      <c r="B42" s="8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</row>
    <row r="48" spans="2:80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</row>
    <row r="49" spans="2:79">
      <c r="B49" s="9"/>
      <c r="C49" s="8" t="s">
        <v>0</v>
      </c>
      <c r="D49" s="9"/>
      <c r="E49" s="8" t="s">
        <v>1</v>
      </c>
      <c r="F49" s="9"/>
      <c r="G49" s="9" t="s">
        <v>2</v>
      </c>
      <c r="H49" s="9"/>
      <c r="I49" s="9" t="s">
        <v>3</v>
      </c>
      <c r="J49" s="9"/>
      <c r="K49" s="9" t="s">
        <v>4</v>
      </c>
      <c r="L49" s="9"/>
      <c r="M49" s="9" t="s">
        <v>18</v>
      </c>
      <c r="N49" s="9"/>
      <c r="O49" s="9" t="s">
        <v>19</v>
      </c>
      <c r="P49" s="9"/>
      <c r="Q49" s="9" t="s">
        <v>20</v>
      </c>
      <c r="R49" s="9"/>
      <c r="S49" s="9" t="s">
        <v>21</v>
      </c>
      <c r="T49" s="9"/>
      <c r="U49" s="9" t="s">
        <v>22</v>
      </c>
      <c r="V49" s="9"/>
      <c r="W49" s="9" t="s">
        <v>23</v>
      </c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</row>
    <row r="50" spans="2:79">
      <c r="B50" s="8" t="s">
        <v>11</v>
      </c>
      <c r="C50" s="14">
        <v>1</v>
      </c>
      <c r="D50" s="15">
        <v>8.8295993582473434E-2</v>
      </c>
      <c r="E50" s="14">
        <v>1</v>
      </c>
      <c r="F50" s="15">
        <v>0.41472201175173456</v>
      </c>
      <c r="G50" s="14">
        <v>1</v>
      </c>
      <c r="H50" s="15">
        <v>0.17277706637289081</v>
      </c>
      <c r="I50" s="14">
        <v>1</v>
      </c>
      <c r="J50" s="15">
        <v>0.15510092079543658</v>
      </c>
      <c r="K50" s="14">
        <v>1</v>
      </c>
      <c r="L50" s="15">
        <v>7.2793469271534586E-2</v>
      </c>
      <c r="M50" s="14">
        <v>1</v>
      </c>
      <c r="N50" s="15">
        <v>0.18323764272729237</v>
      </c>
      <c r="O50" s="14">
        <v>1</v>
      </c>
      <c r="P50" s="15">
        <v>0.18545739678822901</v>
      </c>
      <c r="Q50" s="14">
        <v>1</v>
      </c>
      <c r="R50" s="15">
        <v>7.9811270604469534E-2</v>
      </c>
      <c r="S50" s="14">
        <v>1</v>
      </c>
      <c r="T50" s="15">
        <v>0.11294802975164638</v>
      </c>
      <c r="U50" s="14">
        <v>1</v>
      </c>
      <c r="V50" s="15">
        <v>0.20518108150904227</v>
      </c>
      <c r="W50" s="14">
        <v>1</v>
      </c>
      <c r="X50" s="15">
        <v>0.65935222791336756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</row>
    <row r="51" spans="2:79">
      <c r="B51" s="8" t="s">
        <v>13</v>
      </c>
      <c r="C51" s="6">
        <v>0.95251679641464504</v>
      </c>
      <c r="D51" s="5">
        <v>0.11546543515134672</v>
      </c>
      <c r="E51" s="6">
        <v>0.75417275940443096</v>
      </c>
      <c r="F51" s="5">
        <v>0.14682019352145997</v>
      </c>
      <c r="G51" s="6">
        <v>0.88054581518182629</v>
      </c>
      <c r="H51" s="5">
        <v>0.26666517064467443</v>
      </c>
      <c r="I51" s="6">
        <v>1.3512017396738671</v>
      </c>
      <c r="J51" s="5">
        <v>0.25643734761097187</v>
      </c>
      <c r="K51" s="6">
        <v>0.9072924041967475</v>
      </c>
      <c r="L51" s="5">
        <v>0.13917581053154013</v>
      </c>
      <c r="M51" s="6">
        <v>1.7726013174326039</v>
      </c>
      <c r="N51" s="5">
        <v>0.42196502009395587</v>
      </c>
      <c r="O51" s="6">
        <v>1.5373974506640624</v>
      </c>
      <c r="P51" s="5">
        <v>0.47993340128729467</v>
      </c>
      <c r="Q51" s="6">
        <v>0.85386110718147279</v>
      </c>
      <c r="R51" s="5">
        <v>0.16108785983451826</v>
      </c>
      <c r="S51" s="6">
        <v>0.96315362064043275</v>
      </c>
      <c r="T51" s="5">
        <v>0.16299267532347372</v>
      </c>
      <c r="U51" s="6">
        <v>1.0409211904195375</v>
      </c>
      <c r="V51" s="5">
        <v>0.17937886008159756</v>
      </c>
      <c r="W51" s="6">
        <v>3.7548132389699576</v>
      </c>
      <c r="X51" s="5">
        <v>2.6805455579572133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</row>
    <row r="52" spans="2:79">
      <c r="B52" s="8" t="s">
        <v>14</v>
      </c>
      <c r="C52" s="6">
        <v>1.0867286730207106</v>
      </c>
      <c r="D52" s="5">
        <v>0.20217239005888615</v>
      </c>
      <c r="E52" s="6">
        <v>0.99730282306366835</v>
      </c>
      <c r="F52" s="5">
        <v>0.25318241053946006</v>
      </c>
      <c r="G52" s="6">
        <v>0.65610456054456234</v>
      </c>
      <c r="H52" s="5">
        <v>0.36405770425595152</v>
      </c>
      <c r="I52" s="6">
        <v>2.0286573157200483</v>
      </c>
      <c r="J52" s="5">
        <v>0.18498599604225183</v>
      </c>
      <c r="K52" s="6">
        <v>1.6452805183063108</v>
      </c>
      <c r="L52" s="5">
        <v>0.77252937803452137</v>
      </c>
      <c r="M52" s="6">
        <v>7.3083940646017744</v>
      </c>
      <c r="N52" s="5">
        <v>3.0253436136946497</v>
      </c>
      <c r="O52" s="6">
        <v>5.269849314140747</v>
      </c>
      <c r="P52" s="5">
        <v>2.0461384429304044</v>
      </c>
      <c r="Q52" s="6">
        <v>0.98032583457213218</v>
      </c>
      <c r="R52" s="5">
        <v>0.48748217790275733</v>
      </c>
      <c r="S52" s="6">
        <v>1.3369875409580647</v>
      </c>
      <c r="T52" s="5">
        <v>0.19124956014914321</v>
      </c>
      <c r="U52" s="6">
        <v>4.0616583343035373</v>
      </c>
      <c r="V52" s="5">
        <v>0.94030456994625555</v>
      </c>
      <c r="W52" s="6">
        <v>60.127044811203085</v>
      </c>
      <c r="X52" s="5">
        <v>44.003035855164242</v>
      </c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</row>
    <row r="53" spans="2:79">
      <c r="B53" s="8" t="s">
        <v>15</v>
      </c>
      <c r="C53" s="6">
        <v>1.0635930120036226</v>
      </c>
      <c r="D53" s="5">
        <v>0.1379686484735074</v>
      </c>
      <c r="E53" s="6">
        <v>5.9503934480947454</v>
      </c>
      <c r="F53" s="5">
        <v>0.8800490212898664</v>
      </c>
      <c r="G53" s="6">
        <v>0.69373827724446313</v>
      </c>
      <c r="H53" s="5">
        <v>8.4205024812053567E-2</v>
      </c>
      <c r="I53" s="6">
        <v>1.7576136449866366</v>
      </c>
      <c r="J53" s="5">
        <v>0.20358561976559164</v>
      </c>
      <c r="K53" s="6">
        <v>2.4937714892734522</v>
      </c>
      <c r="L53" s="5">
        <v>0.74374261639682981</v>
      </c>
      <c r="M53" s="6">
        <v>21.818221245535288</v>
      </c>
      <c r="N53" s="5">
        <v>6.9163287156970989</v>
      </c>
      <c r="O53" s="6">
        <v>18.178987718430339</v>
      </c>
      <c r="P53" s="5">
        <v>4.2542530798670075</v>
      </c>
      <c r="Q53" s="6">
        <v>2.9184536386496118</v>
      </c>
      <c r="R53" s="5">
        <v>1.198619526737948</v>
      </c>
      <c r="S53" s="6">
        <v>1.5379463224992631</v>
      </c>
      <c r="T53" s="5">
        <v>0.29354049653908726</v>
      </c>
      <c r="U53" s="6">
        <v>5.847734316775381</v>
      </c>
      <c r="V53" s="5">
        <v>1.0150928363683938</v>
      </c>
      <c r="W53" s="6">
        <v>35.318875836502514</v>
      </c>
      <c r="X53" s="5">
        <v>11.94142810936326</v>
      </c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</row>
    <row r="54" spans="2:79">
      <c r="B54" s="8" t="s">
        <v>16</v>
      </c>
      <c r="C54" s="6">
        <v>0.98317702543040519</v>
      </c>
      <c r="D54" s="5">
        <v>7.9376717576487996E-2</v>
      </c>
      <c r="E54" s="6">
        <v>3.7528225415272711</v>
      </c>
      <c r="F54" s="5">
        <v>1.1638724790189678</v>
      </c>
      <c r="G54" s="6">
        <v>0.86986151203363782</v>
      </c>
      <c r="H54" s="5">
        <v>0.10870780806986653</v>
      </c>
      <c r="I54" s="6">
        <v>2.4704669355875799</v>
      </c>
      <c r="J54" s="5">
        <v>0.77221863583303063</v>
      </c>
      <c r="K54" s="6">
        <v>2.3044711750917468</v>
      </c>
      <c r="L54" s="5">
        <v>0.37189464774744574</v>
      </c>
      <c r="M54" s="6">
        <v>22.422290103372585</v>
      </c>
      <c r="N54" s="5">
        <v>4.018097299867315</v>
      </c>
      <c r="O54" s="6">
        <v>9.6982933631153969</v>
      </c>
      <c r="P54" s="5">
        <v>4.5829335847524648</v>
      </c>
      <c r="Q54" s="6">
        <v>7.544140113874823</v>
      </c>
      <c r="R54" s="5">
        <v>1.7778370061143411</v>
      </c>
      <c r="S54" s="6">
        <v>1.8466236614012965</v>
      </c>
      <c r="T54" s="5">
        <v>0.51487254474326705</v>
      </c>
      <c r="U54" s="6">
        <v>4.4407629574763403</v>
      </c>
      <c r="V54" s="5">
        <v>0.73962366987191641</v>
      </c>
      <c r="W54" s="6">
        <v>81.016224986431084</v>
      </c>
      <c r="X54" s="5">
        <v>43.125530477043618</v>
      </c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</row>
    <row r="55" spans="2:79">
      <c r="B55" s="8" t="s">
        <v>28</v>
      </c>
      <c r="C55" s="6">
        <v>0.80909401688648375</v>
      </c>
      <c r="D55" s="5">
        <v>0.13302349793176552</v>
      </c>
      <c r="E55" s="6">
        <v>5.0778970797061227</v>
      </c>
      <c r="F55" s="5">
        <v>1.0232128754250622</v>
      </c>
      <c r="G55" s="6">
        <v>0.52289559487156223</v>
      </c>
      <c r="H55" s="5">
        <v>0.14349933789467548</v>
      </c>
      <c r="I55" s="24">
        <v>3.7241987051254384</v>
      </c>
      <c r="J55" s="24">
        <v>0.83174360438099459</v>
      </c>
      <c r="K55" s="24">
        <v>2.0098823525710814</v>
      </c>
      <c r="L55" s="34">
        <v>0.14294609636470595</v>
      </c>
      <c r="M55" s="24">
        <v>47.154059338234873</v>
      </c>
      <c r="N55" s="34">
        <v>10.848316522010945</v>
      </c>
      <c r="O55" s="24">
        <v>18.559301080153688</v>
      </c>
      <c r="P55" s="34">
        <v>4.9180252593635183</v>
      </c>
      <c r="Q55" s="24">
        <v>11.644062717122894</v>
      </c>
      <c r="R55" s="34">
        <v>0.92051945956729819</v>
      </c>
      <c r="S55" s="24">
        <v>1.3648849249723687</v>
      </c>
      <c r="T55" s="24">
        <v>0.63617104169767869</v>
      </c>
      <c r="U55" s="6">
        <v>2.4622888266898308</v>
      </c>
      <c r="V55" s="5">
        <v>0.6752310789558138</v>
      </c>
      <c r="W55" s="6">
        <v>88.745076427941598</v>
      </c>
      <c r="X55" s="39">
        <v>72.609962544148388</v>
      </c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</row>
    <row r="56" spans="2:79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</row>
    <row r="57" spans="2:79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</row>
    <row r="58" spans="2:79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</row>
    <row r="59" spans="2:79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</row>
    <row r="60" spans="2:79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</row>
    <row r="61" spans="2:79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</row>
    <row r="62" spans="2:79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</row>
    <row r="63" spans="2:79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</row>
    <row r="64" spans="2:79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</row>
    <row r="65" spans="2:79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</row>
    <row r="66" spans="2:79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</row>
    <row r="67" spans="2:79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</row>
    <row r="68" spans="2:79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</row>
    <row r="69" spans="2:79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</row>
    <row r="70" spans="2:79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</row>
    <row r="71" spans="2:79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</row>
    <row r="72" spans="2:79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</row>
    <row r="73" spans="2:79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</row>
    <row r="74" spans="2:79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</row>
    <row r="75" spans="2:79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</row>
    <row r="76" spans="2:79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</row>
    <row r="77" spans="2:79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</row>
    <row r="78" spans="2:79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</row>
    <row r="79" spans="2:79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</row>
    <row r="80" spans="2:79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</row>
    <row r="81" spans="2:79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</row>
    <row r="82" spans="2:79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</row>
    <row r="83" spans="2:79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</row>
    <row r="84" spans="2:79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</row>
    <row r="85" spans="2:79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</row>
    <row r="86" spans="2:79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</row>
    <row r="87" spans="2:79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</row>
    <row r="88" spans="2:79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</row>
    <row r="89" spans="2:79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</row>
    <row r="90" spans="2:79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</row>
    <row r="91" spans="2:79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</row>
    <row r="92" spans="2:79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</row>
    <row r="93" spans="2:79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</row>
    <row r="94" spans="2:79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</row>
    <row r="95" spans="2:79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</row>
    <row r="96" spans="2:79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</row>
    <row r="97" spans="2:79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</row>
    <row r="98" spans="2:79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</row>
    <row r="99" spans="2:79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</row>
    <row r="100" spans="2:79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</row>
    <row r="101" spans="2:79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</row>
    <row r="102" spans="2:79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</row>
    <row r="103" spans="2:79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</row>
    <row r="104" spans="2:79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</row>
    <row r="105" spans="2:79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</row>
    <row r="106" spans="2:79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</row>
    <row r="107" spans="2:79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</row>
    <row r="108" spans="2:79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</row>
    <row r="109" spans="2:79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</row>
    <row r="110" spans="2:79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</row>
    <row r="111" spans="2:79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</row>
    <row r="112" spans="2:79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</row>
    <row r="113" spans="2:79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</row>
    <row r="114" spans="2:79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</row>
    <row r="115" spans="2:79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</row>
    <row r="116" spans="2:79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</row>
    <row r="117" spans="2:79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</row>
    <row r="118" spans="2:79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</row>
    <row r="119" spans="2:79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</row>
    <row r="120" spans="2:79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</row>
    <row r="121" spans="2:79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</row>
    <row r="122" spans="2:79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</row>
    <row r="123" spans="2:79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</row>
    <row r="124" spans="2:79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</row>
    <row r="125" spans="2:79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</row>
    <row r="126" spans="2:79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</row>
    <row r="127" spans="2:79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</row>
    <row r="128" spans="2:79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</row>
    <row r="129" spans="2:79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</row>
    <row r="130" spans="2:79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</row>
    <row r="131" spans="2:79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</row>
    <row r="132" spans="2:79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</row>
    <row r="133" spans="2:79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</row>
    <row r="134" spans="2:79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</row>
    <row r="135" spans="2:79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</row>
    <row r="136" spans="2:79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</row>
    <row r="137" spans="2:79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</row>
    <row r="138" spans="2:79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</row>
    <row r="139" spans="2:7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</row>
    <row r="140" spans="2:79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</row>
    <row r="141" spans="2:79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</row>
    <row r="142" spans="2:79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</row>
    <row r="143" spans="2:79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</row>
    <row r="144" spans="2:79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</row>
    <row r="145" spans="2:79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</row>
    <row r="146" spans="2:79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</row>
    <row r="147" spans="2:79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</row>
    <row r="148" spans="2:79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</row>
    <row r="149" spans="2:79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</row>
    <row r="150" spans="2:79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</row>
    <row r="151" spans="2:79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</row>
    <row r="152" spans="2:79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</row>
    <row r="153" spans="2:79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</row>
    <row r="154" spans="2:79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</row>
    <row r="155" spans="2:79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</row>
    <row r="156" spans="2:79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</row>
    <row r="157" spans="2:79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</row>
    <row r="158" spans="2:79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</row>
    <row r="159" spans="2:79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</row>
    <row r="160" spans="2:79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</row>
    <row r="161" spans="2:79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</row>
    <row r="162" spans="2:79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</row>
    <row r="163" spans="2:79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</row>
    <row r="164" spans="2:79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</row>
    <row r="165" spans="2:79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</row>
    <row r="166" spans="2:79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</row>
    <row r="167" spans="2:79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</row>
    <row r="168" spans="2:79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</row>
    <row r="169" spans="2:79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</row>
    <row r="170" spans="2:79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</row>
    <row r="171" spans="2:79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</row>
    <row r="172" spans="2:79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</row>
    <row r="173" spans="2:79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</row>
    <row r="174" spans="2:79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</row>
    <row r="175" spans="2:79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</row>
    <row r="176" spans="2:79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</row>
    <row r="177" spans="2:79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</row>
    <row r="178" spans="2:79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</row>
    <row r="179" spans="2:79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</row>
    <row r="180" spans="2:79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</row>
    <row r="181" spans="2:79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</row>
    <row r="182" spans="2:79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</row>
    <row r="183" spans="2:79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</row>
    <row r="184" spans="2:79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</row>
    <row r="185" spans="2:79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</row>
    <row r="186" spans="2:79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</row>
    <row r="187" spans="2:79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</row>
    <row r="188" spans="2:79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</row>
    <row r="189" spans="2:79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</row>
    <row r="190" spans="2:79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</row>
    <row r="191" spans="2:79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</row>
    <row r="192" spans="2:79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</row>
    <row r="193" spans="2:79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</row>
    <row r="194" spans="2:79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</row>
    <row r="195" spans="2:79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</row>
    <row r="196" spans="2:79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</row>
    <row r="197" spans="2:79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</row>
    <row r="198" spans="2:79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</row>
    <row r="199" spans="2:79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</row>
    <row r="200" spans="2:79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</row>
    <row r="201" spans="2:79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</row>
    <row r="202" spans="2:79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</row>
    <row r="203" spans="2:79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</row>
    <row r="204" spans="2:79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</row>
    <row r="205" spans="2:79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</row>
    <row r="206" spans="2:79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</row>
    <row r="207" spans="2:79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</row>
    <row r="208" spans="2:79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</row>
    <row r="209" spans="2:79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</row>
    <row r="210" spans="2:79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</row>
    <row r="211" spans="2:79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</row>
    <row r="212" spans="2:79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</row>
    <row r="213" spans="2:79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CB52"/>
  <sheetViews>
    <sheetView zoomScale="70" zoomScaleNormal="70" workbookViewId="0">
      <selection activeCell="BW4" sqref="BW4"/>
    </sheetView>
  </sheetViews>
  <sheetFormatPr defaultRowHeight="15"/>
  <cols>
    <col min="67" max="67" width="12.85546875" customWidth="1"/>
    <col min="74" max="74" width="11.42578125" customWidth="1"/>
    <col min="77" max="78" width="13" bestFit="1" customWidth="1"/>
  </cols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8">
        <v>1</v>
      </c>
      <c r="C4" s="8" t="s">
        <v>11</v>
      </c>
      <c r="D4" s="8" t="s">
        <v>12</v>
      </c>
      <c r="E4" s="11">
        <v>15.48</v>
      </c>
      <c r="F4" s="12">
        <f t="shared" ref="F4:F18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18" si="1">K4-E4</f>
        <v>12.219999999999999</v>
      </c>
      <c r="M4" s="12">
        <f t="shared" ref="M4:M18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7">
        <v>27.09</v>
      </c>
      <c r="S4" s="8">
        <f t="shared" ref="S4:S36" si="3">R4-E4</f>
        <v>11.61</v>
      </c>
      <c r="T4" s="8">
        <f t="shared" ref="T4:T36" si="4">2^-S4</f>
        <v>3.1992026461385862E-4</v>
      </c>
      <c r="U4" s="8">
        <f>AVERAGE(T4:T6)</f>
        <v>3.9810138604332398E-4</v>
      </c>
      <c r="V4" s="8">
        <f>STDEV(T4:T6)</f>
        <v>6.8782789599547211E-5</v>
      </c>
      <c r="W4" s="6">
        <v>1</v>
      </c>
      <c r="X4" s="5">
        <f>V4/U4</f>
        <v>0.17277706637289081</v>
      </c>
      <c r="Y4" s="7">
        <v>26.63</v>
      </c>
      <c r="Z4" s="8">
        <f t="shared" ref="Z4:Z36" si="5">Y4-E4</f>
        <v>11.149999999999999</v>
      </c>
      <c r="AA4" s="8">
        <f t="shared" ref="AA4:AA36" si="6">2^-Z4</f>
        <v>4.4006370244669497E-4</v>
      </c>
      <c r="AB4" s="8">
        <f>AVERAGE(AA4:AA6)</f>
        <v>5.3018446625074163E-4</v>
      </c>
      <c r="AC4" s="8">
        <f>STDEV(AA4:AA6)</f>
        <v>8.223209890692709E-5</v>
      </c>
      <c r="AD4" s="6">
        <v>1</v>
      </c>
      <c r="AE4" s="5">
        <f>AC4/AB4</f>
        <v>0.15510092079543658</v>
      </c>
      <c r="AF4" s="7">
        <v>26.08</v>
      </c>
      <c r="AG4" s="8">
        <f t="shared" ref="AG4:AG36" si="7">AF4-E4</f>
        <v>10.599999999999998</v>
      </c>
      <c r="AH4" s="8">
        <f t="shared" ref="AH4:AH36" si="8">2^-AG4</f>
        <v>6.4429097205707833E-4</v>
      </c>
      <c r="AI4" s="8">
        <f>AVERAGE(AH4:AH6)</f>
        <v>6.9819275964452365E-4</v>
      </c>
      <c r="AJ4" s="8">
        <f>STDEV(AH4:AH6)</f>
        <v>5.0823873194791563E-5</v>
      </c>
      <c r="AK4" s="6">
        <v>1</v>
      </c>
      <c r="AL4" s="5">
        <f>AJ4/AI4</f>
        <v>7.2793469271534586E-2</v>
      </c>
      <c r="AM4" s="11">
        <v>25.1</v>
      </c>
      <c r="AN4" s="8">
        <f t="shared" ref="AN4:AN36" si="9">AM4-E4</f>
        <v>9.620000000000001</v>
      </c>
      <c r="AO4" s="8">
        <f t="shared" ref="AO4:AO36" si="10">2^-AN4</f>
        <v>1.2708416557050126E-3</v>
      </c>
      <c r="AP4" s="8">
        <f>AVERAGE(AO4:AO6)</f>
        <v>1.5425509483043484E-3</v>
      </c>
      <c r="AQ4" s="8">
        <f>STDEV(AO4:AO6)</f>
        <v>2.8265339955403824E-4</v>
      </c>
      <c r="AR4" s="6">
        <v>1</v>
      </c>
      <c r="AS4" s="5">
        <f>AQ4/AP4</f>
        <v>0.18323764272729237</v>
      </c>
      <c r="AT4" s="7">
        <v>22.63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8.9409140447586216E-3</v>
      </c>
      <c r="AX4" s="8">
        <f>STDEV(AV4:AV6)</f>
        <v>1.6581586436482491E-3</v>
      </c>
      <c r="AY4" s="6">
        <v>1</v>
      </c>
      <c r="AZ4" s="5">
        <f>AX4/AW4</f>
        <v>0.18545739678822901</v>
      </c>
      <c r="BA4" s="11">
        <v>30.57</v>
      </c>
      <c r="BB4" s="8">
        <f t="shared" ref="BB4:BB36" si="13">BA4-E4</f>
        <v>15.09</v>
      </c>
      <c r="BC4" s="8">
        <f t="shared" ref="BC4:BC36" si="14">2^-BB4</f>
        <v>2.8671958899353408E-5</v>
      </c>
      <c r="BD4" s="8">
        <f>AVERAGE(BC4:BC6)</f>
        <v>2.8799290346449083E-5</v>
      </c>
      <c r="BE4" s="8">
        <f>STDEV(BC4:BC6)</f>
        <v>2.2985079550571348E-6</v>
      </c>
      <c r="BF4" s="6">
        <v>1</v>
      </c>
      <c r="BG4" s="5">
        <f>BE4/BD4</f>
        <v>7.9811270604469534E-2</v>
      </c>
      <c r="BH4" s="7">
        <v>23.76</v>
      </c>
      <c r="BI4" s="8">
        <f t="shared" ref="BI4:BI36" si="15">BH4-E4</f>
        <v>8.2800000000000011</v>
      </c>
      <c r="BJ4" s="8">
        <f t="shared" ref="BJ4:BJ36" si="16">2^-BI4</f>
        <v>3.2171524112014566E-3</v>
      </c>
      <c r="BK4" s="8">
        <f>AVERAGE(BJ4:BJ6)</f>
        <v>3.0642662213636695E-3</v>
      </c>
      <c r="BL4" s="8">
        <f>STDEV(BJ4:BJ6)</f>
        <v>3.4610283233754875E-4</v>
      </c>
      <c r="BM4" s="6">
        <v>1</v>
      </c>
      <c r="BN4" s="5">
        <f>BL4/BK4</f>
        <v>0.11294802975164638</v>
      </c>
      <c r="BO4" s="7">
        <v>25.92</v>
      </c>
      <c r="BP4" s="8">
        <f t="shared" ref="BP4:BP36" si="17">BO4-E4</f>
        <v>10.440000000000001</v>
      </c>
      <c r="BQ4" s="8">
        <f t="shared" ref="BQ4:BQ36" si="18">2^-BP4</f>
        <v>7.1985801625542038E-4</v>
      </c>
      <c r="BR4" s="8">
        <f>AVERAGE(BQ4:BQ6)</f>
        <v>9.3814095200350691E-4</v>
      </c>
      <c r="BS4" s="8">
        <f>STDEV(BQ4:BQ6)</f>
        <v>1.9248877514000206E-4</v>
      </c>
      <c r="BT4" s="6">
        <v>1</v>
      </c>
      <c r="BU4" s="5">
        <f>BS4/BR4</f>
        <v>0.20518108150904227</v>
      </c>
      <c r="BV4" s="7">
        <v>43.3</v>
      </c>
      <c r="BW4" s="8">
        <f>BV4-E4</f>
        <v>27.819999999999997</v>
      </c>
      <c r="BX4" s="8">
        <f t="shared" ref="BX4:BX36" si="19">2^-BW4</f>
        <v>4.2203213471762963E-9</v>
      </c>
      <c r="BY4" s="8">
        <f>AVERAGE(BX4:BX6)</f>
        <v>2.0440290693769237E-8</v>
      </c>
      <c r="BZ4" s="8">
        <f>STDEV(BX4:BX6)</f>
        <v>1.9150463999029087E-8</v>
      </c>
      <c r="CA4" s="6">
        <v>1</v>
      </c>
      <c r="CB4" s="5">
        <f>BZ4/BY4</f>
        <v>0.93689783016964012</v>
      </c>
    </row>
    <row r="5" spans="2:80">
      <c r="B5" s="8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8">
        <f t="shared" ref="BW5:BW36" si="20">BV5-E5</f>
        <v>24.520000000000003</v>
      </c>
      <c r="BX5" s="8">
        <f t="shared" si="19"/>
        <v>4.1566600392770854E-8</v>
      </c>
      <c r="BY5" s="8"/>
      <c r="BZ5" s="8"/>
      <c r="CA5" s="6"/>
      <c r="CB5" s="5"/>
    </row>
    <row r="6" spans="2:80">
      <c r="B6" s="8">
        <v>3</v>
      </c>
      <c r="C6" s="8" t="s">
        <v>11</v>
      </c>
      <c r="D6" s="8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7">
        <v>26.63</v>
      </c>
      <c r="S6" s="8">
        <f t="shared" si="3"/>
        <v>11.12</v>
      </c>
      <c r="T6" s="8">
        <f t="shared" si="4"/>
        <v>4.4931037628167777E-4</v>
      </c>
      <c r="U6" s="8"/>
      <c r="V6" s="8"/>
      <c r="W6" s="6"/>
      <c r="X6" s="5"/>
      <c r="Y6" s="7">
        <v>26.34</v>
      </c>
      <c r="Z6" s="8">
        <f t="shared" si="5"/>
        <v>10.83</v>
      </c>
      <c r="AA6" s="8">
        <f t="shared" si="6"/>
        <v>5.4934496322695773E-4</v>
      </c>
      <c r="AB6" s="8"/>
      <c r="AC6" s="8"/>
      <c r="AD6" s="6"/>
      <c r="AE6" s="5"/>
      <c r="AF6" s="7">
        <v>25.98</v>
      </c>
      <c r="AG6" s="8">
        <f t="shared" si="7"/>
        <v>10.47</v>
      </c>
      <c r="AH6" s="8">
        <f t="shared" si="8"/>
        <v>7.0504355250121874E-4</v>
      </c>
      <c r="AI6" s="8"/>
      <c r="AJ6" s="8"/>
      <c r="AK6" s="6"/>
      <c r="AL6" s="5"/>
      <c r="AM6" s="3">
        <v>24.6</v>
      </c>
      <c r="AN6" s="8">
        <f t="shared" si="9"/>
        <v>9.0900000000000016</v>
      </c>
      <c r="AO6" s="8">
        <f t="shared" si="10"/>
        <v>1.8350053695586157E-3</v>
      </c>
      <c r="AP6" s="8"/>
      <c r="AQ6" s="8"/>
      <c r="AR6" s="6"/>
      <c r="AS6" s="5"/>
      <c r="AT6" s="3">
        <v>22.2</v>
      </c>
      <c r="AU6" s="8">
        <f t="shared" si="11"/>
        <v>6.6899999999999995</v>
      </c>
      <c r="AV6" s="8">
        <f t="shared" si="12"/>
        <v>9.6852164057733368E-3</v>
      </c>
      <c r="AW6" s="8"/>
      <c r="AX6" s="8"/>
      <c r="AY6" s="6"/>
      <c r="AZ6" s="5"/>
      <c r="BA6" s="3">
        <v>30.48</v>
      </c>
      <c r="BB6" s="8">
        <f t="shared" si="13"/>
        <v>14.97</v>
      </c>
      <c r="BC6" s="8">
        <f t="shared" si="14"/>
        <v>3.1158817312841601E-5</v>
      </c>
      <c r="BD6" s="8"/>
      <c r="BE6" s="8"/>
      <c r="BF6" s="6"/>
      <c r="BG6" s="5"/>
      <c r="BH6" s="7">
        <v>24.06</v>
      </c>
      <c r="BI6" s="8">
        <f t="shared" si="15"/>
        <v>8.5499999999999989</v>
      </c>
      <c r="BJ6" s="8">
        <f t="shared" si="16"/>
        <v>2.6680473764734303E-3</v>
      </c>
      <c r="BK6" s="8"/>
      <c r="BL6" s="8"/>
      <c r="BM6" s="6"/>
      <c r="BN6" s="5"/>
      <c r="BO6" s="7">
        <v>25.46</v>
      </c>
      <c r="BP6" s="8">
        <f t="shared" si="17"/>
        <v>9.9500000000000011</v>
      </c>
      <c r="BQ6" s="8">
        <f t="shared" si="18"/>
        <v>1.0110009021888449E-3</v>
      </c>
      <c r="BR6" s="8"/>
      <c r="BS6" s="8"/>
      <c r="BT6" s="6"/>
      <c r="BU6" s="5"/>
      <c r="BV6" s="7">
        <v>41.45</v>
      </c>
      <c r="BW6" s="8">
        <f t="shared" si="20"/>
        <v>25.940000000000005</v>
      </c>
      <c r="BX6" s="8">
        <f t="shared" si="19"/>
        <v>1.553395034136055E-8</v>
      </c>
      <c r="BY6" s="8"/>
      <c r="BZ6" s="8"/>
      <c r="CA6" s="6"/>
      <c r="CB6" s="5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0.95961835837426368</v>
      </c>
      <c r="J7" s="5">
        <f>((H7/G7)^2+(H19/G19)^2)^0.5*I7</f>
        <v>9.1857391927191959E-2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0.87639895501511533</v>
      </c>
      <c r="Q7" s="5">
        <f>((O7/N7)^2+(O19/N19)^2)^0.5*P7</f>
        <v>0.19686226505828325</v>
      </c>
      <c r="R7" s="20">
        <v>25.38</v>
      </c>
      <c r="S7" s="12">
        <f t="shared" si="3"/>
        <v>9.9099999999999984</v>
      </c>
      <c r="T7" s="12">
        <f t="shared" si="4"/>
        <v>1.0394240063021109E-3</v>
      </c>
      <c r="U7" s="12">
        <f>AVERAGE(T7:T9)</f>
        <v>8.6106980613544334E-4</v>
      </c>
      <c r="V7" s="12">
        <f>STDEV(T7:T9)</f>
        <v>2.4581442382665673E-4</v>
      </c>
      <c r="W7" s="14">
        <f>U19/U7</f>
        <v>0.99771568333567662</v>
      </c>
      <c r="X7" s="15">
        <f>((V7/U7)^2+(V19/U19)^2)^0.5*W7</f>
        <v>0.32246167898035877</v>
      </c>
      <c r="Y7" s="11">
        <v>24.24</v>
      </c>
      <c r="Z7" s="16">
        <f t="shared" si="5"/>
        <v>8.7699999999999978</v>
      </c>
      <c r="AA7" s="12">
        <f t="shared" si="6"/>
        <v>2.2906932602185176E-3</v>
      </c>
      <c r="AB7" s="12">
        <f>AVERAGE(AA7:AA9)</f>
        <v>2.4016625178916585E-3</v>
      </c>
      <c r="AC7" s="12">
        <f>STDEV(AA7:AA9)</f>
        <v>3.1977140238074211E-4</v>
      </c>
      <c r="AD7" s="14">
        <f>AB19/AB7</f>
        <v>1.0795448007939581</v>
      </c>
      <c r="AE7" s="15">
        <f>((AC7/AB7)^2+(AC19/AB19)^2)^0.5*AD7</f>
        <v>0.20640322999316602</v>
      </c>
      <c r="AF7" s="11">
        <v>26.3</v>
      </c>
      <c r="AG7" s="12">
        <f t="shared" si="7"/>
        <v>10.83</v>
      </c>
      <c r="AH7" s="12">
        <f t="shared" si="8"/>
        <v>5.4934496322695773E-4</v>
      </c>
      <c r="AI7" s="12">
        <f>AVERAGE(AH7:AH9)</f>
        <v>6.0837280853376786E-4</v>
      </c>
      <c r="AJ7" s="12">
        <f>STDEV(AH7:AH9)</f>
        <v>9.2423155773074716E-5</v>
      </c>
      <c r="AK7" s="14">
        <f>AI19/AI7</f>
        <v>1.0714196797058255</v>
      </c>
      <c r="AL7" s="15">
        <f>((AJ7/AI7)^2+(AJ19/AI19)^2)^0.5*AK7</f>
        <v>0.16350561717110954</v>
      </c>
      <c r="AM7" s="7">
        <v>20.420000000000002</v>
      </c>
      <c r="AN7" s="12">
        <f t="shared" si="9"/>
        <v>4.9500000000000011</v>
      </c>
      <c r="AO7" s="12">
        <f t="shared" si="10"/>
        <v>3.2352028870043036E-2</v>
      </c>
      <c r="AP7" s="12">
        <f>AVERAGE(AO7:AO9)</f>
        <v>3.5049875593526507E-2</v>
      </c>
      <c r="AQ7" s="12">
        <f>STDEV(AO7:AO9)</f>
        <v>2.3499860787834139E-3</v>
      </c>
      <c r="AR7" s="14">
        <f>AP19/AP7</f>
        <v>0.79149214680528956</v>
      </c>
      <c r="AS7" s="15">
        <f>((AQ7/AP7)^2+(AQ19/AP19)^2)^0.5*AR7</f>
        <v>0.22500108132738553</v>
      </c>
      <c r="AT7" s="7">
        <v>21.01</v>
      </c>
      <c r="AU7" s="12">
        <f t="shared" si="11"/>
        <v>5.5400000000000009</v>
      </c>
      <c r="AV7" s="12">
        <f t="shared" si="12"/>
        <v>2.149284090843348E-2</v>
      </c>
      <c r="AW7" s="12">
        <f>AVERAGE(AV7:AV9)</f>
        <v>2.7196977152644897E-2</v>
      </c>
      <c r="AX7" s="12">
        <f>STDEV(AV7:AV9)</f>
        <v>5.3597805067047326E-3</v>
      </c>
      <c r="AY7" s="14">
        <f>AW19/AW7</f>
        <v>0.8401947616473977</v>
      </c>
      <c r="AZ7" s="15">
        <f>((AX7/AW7)^2+(AX19/AW19)^2)^0.5*AY7</f>
        <v>0.19778078962636714</v>
      </c>
      <c r="BA7" s="7">
        <v>30.5</v>
      </c>
      <c r="BB7" s="12">
        <f t="shared" si="13"/>
        <v>15.03</v>
      </c>
      <c r="BC7" s="12">
        <f t="shared" si="14"/>
        <v>2.9889535448819806E-5</v>
      </c>
      <c r="BD7" s="12">
        <f>AVERAGE(BC7:BC9)</f>
        <v>3.1205662046284741E-5</v>
      </c>
      <c r="BE7" s="12">
        <f>STDEV(BC7:BC9)</f>
        <v>3.3891761475440205E-6</v>
      </c>
      <c r="BF7" s="14">
        <f>BD19/BD7</f>
        <v>1.094798237876379</v>
      </c>
      <c r="BG7" s="15">
        <f>((BE7/BD7)^2+(BE19/BD19)^2)^0.5*BF7</f>
        <v>0.32598652599204653</v>
      </c>
      <c r="BH7" s="11">
        <v>23.56</v>
      </c>
      <c r="BI7" s="12">
        <f t="shared" si="15"/>
        <v>8.0899999999999981</v>
      </c>
      <c r="BJ7" s="12">
        <f t="shared" si="16"/>
        <v>3.6700107391172384E-3</v>
      </c>
      <c r="BK7" s="12">
        <f>AVERAGE(BJ7:BJ9)</f>
        <v>3.5142135334332129E-3</v>
      </c>
      <c r="BL7" s="12">
        <f>STDEV(BJ7:BJ9)</f>
        <v>1.3957428377736454E-4</v>
      </c>
      <c r="BM7" s="14">
        <f>BK19/BK7</f>
        <v>0.95472688644470061</v>
      </c>
      <c r="BN7" s="15">
        <f>((BL7/BK7)^2+(BL19/BK19)^2)^0.5*BM7</f>
        <v>5.0322512448261948E-2</v>
      </c>
      <c r="BO7" s="11">
        <v>25.64</v>
      </c>
      <c r="BP7" s="12">
        <f t="shared" si="17"/>
        <v>10.17</v>
      </c>
      <c r="BQ7" s="12">
        <f t="shared" si="18"/>
        <v>8.6801043082672868E-4</v>
      </c>
      <c r="BR7" s="12">
        <f>AVERAGE(BQ7:BQ9)</f>
        <v>8.3763731969012367E-4</v>
      </c>
      <c r="BS7" s="12">
        <f>STDEV(BQ7:BQ9)</f>
        <v>5.2607771672535339E-5</v>
      </c>
      <c r="BT7" s="14">
        <f>BR19/BR7</f>
        <v>1.0331372513416635</v>
      </c>
      <c r="BU7" s="15">
        <f>((BS7/BR7)^2+(BS19/BR19)^2)^0.5*BT7</f>
        <v>9.6508690532408611E-2</v>
      </c>
      <c r="BV7" s="11">
        <v>38.31</v>
      </c>
      <c r="BW7" s="8">
        <f t="shared" si="20"/>
        <v>22.840000000000003</v>
      </c>
      <c r="BX7" s="12">
        <f t="shared" si="19"/>
        <v>1.331910059538148E-7</v>
      </c>
      <c r="BY7" s="12">
        <f>AVERAGE(BX7:BX9)</f>
        <v>1.0977314872693123E-7</v>
      </c>
      <c r="BZ7" s="12">
        <f>STDEV(BX7:BX9)</f>
        <v>4.3843751880978801E-8</v>
      </c>
      <c r="CA7" s="14">
        <f>BY19/BY7</f>
        <v>0.92285512556578675</v>
      </c>
      <c r="CB7" s="15">
        <f>((BZ7/BY7)^2+(BZ19/BY19)^2)^0.5*CA7</f>
        <v>0.45069971806323639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8">
        <f t="shared" si="20"/>
        <v>24.009999999999998</v>
      </c>
      <c r="BX8" s="8">
        <f t="shared" si="19"/>
        <v>5.9192925419630781E-8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8">
        <f t="shared" si="20"/>
        <v>22.799999999999997</v>
      </c>
      <c r="BX9" s="8">
        <f t="shared" si="19"/>
        <v>1.3693551480734812E-7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1.110297066262546</v>
      </c>
      <c r="J10" s="5">
        <f>((H10/G10)^2+(H22/G22)^2)^0.5*I10</f>
        <v>0.30246352378002977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1.0473292878323366</v>
      </c>
      <c r="Q10" s="5">
        <f>((O10/N10)^2+(O22/N22)^2)^0.5*P10</f>
        <v>0.37271545024861347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0.60196798216888359</v>
      </c>
      <c r="X10" s="5">
        <f>((V10/U10)^2+(V22/U22)^2)^0.5*W10</f>
        <v>0.20681244343426028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0.79421650457754878</v>
      </c>
      <c r="AE10" s="5">
        <f>((AC10/AB10)^2+(AC22/AB22)^2)^0.5*AD10</f>
        <v>0.16965799570585438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0.97184532382843847</v>
      </c>
      <c r="AL10" s="5">
        <f>((AJ10/AI10)^2+(AJ22/AI22)^2)^0.5*AK10</f>
        <v>0.23307148061398186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1.2974004566612902</v>
      </c>
      <c r="AS10" s="5">
        <f>((AQ10/AP10)^2+(AQ22/AP22)^2)^0.5*AR10</f>
        <v>0.93184491070974473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1.1195737547394076</v>
      </c>
      <c r="AZ10" s="5">
        <f>((AX10/AW10)^2+(AX22/AW22)^2)^0.5*AY10</f>
        <v>0.64920744802651542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1.1444541355939066</v>
      </c>
      <c r="BG10" s="5">
        <f>((BE10/BD10)^2+(BE22/BD22)^2)^0.5*BF10</f>
        <v>0.42378765735069984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0.96674979751350876</v>
      </c>
      <c r="BN10" s="5">
        <f>((BL10/BK10)^2+(BL22/BK22)^2)^0.5*BM10</f>
        <v>0.24467884163486683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0.95877999810390391</v>
      </c>
      <c r="BU10" s="5">
        <f>((BS10/BR10)^2+(BS22/BR22)^2)^0.5*BT10</f>
        <v>0.28748562011265699</v>
      </c>
      <c r="BV10" s="7">
        <v>36.15</v>
      </c>
      <c r="BW10" s="8">
        <f t="shared" si="20"/>
        <v>21.169999999999998</v>
      </c>
      <c r="BX10" s="8">
        <f t="shared" si="19"/>
        <v>4.238332181771143E-7</v>
      </c>
      <c r="BY10" s="8">
        <f>AVERAGE(BX10:BX12)</f>
        <v>3.6194072115899284E-7</v>
      </c>
      <c r="BZ10" s="8">
        <f>STDEV(BX10:BX12)</f>
        <v>6.4249127029818636E-8</v>
      </c>
      <c r="CA10" s="6">
        <f>BY22/BY10</f>
        <v>1.3826147767038457</v>
      </c>
      <c r="CB10" s="5">
        <f>((BZ10/BY10)^2+(BZ22/BY22)^2)^0.5*CA10</f>
        <v>0.46492612447589138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7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7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7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19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7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7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7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8">
        <f t="shared" si="20"/>
        <v>21.38</v>
      </c>
      <c r="BX11" s="8">
        <f t="shared" si="19"/>
        <v>3.6641959697914434E-7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8">
        <f t="shared" si="20"/>
        <v>21.689999999999998</v>
      </c>
      <c r="BX12" s="8">
        <f t="shared" si="19"/>
        <v>2.9556934832071993E-7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1.0326179945874259</v>
      </c>
      <c r="J13" s="5">
        <f>((H13/G13)^2+(H25/G25)^2)^0.5*I13</f>
        <v>0.10890885224315636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0.93136676095291637</v>
      </c>
      <c r="Q13" s="5">
        <f>((O13/N13)^2+(O25/N25)^2)^0.5*P13</f>
        <v>0.18562576682427251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0.92223799084616498</v>
      </c>
      <c r="X13" s="5">
        <f>((V13/U13)^2+(V25/U25)^2)^0.5*W13</f>
        <v>0.1191955380878391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1.0078379763174317</v>
      </c>
      <c r="AE13" s="5">
        <f>((AC13/AB13)^2+(AC25/AB25)^2)^0.5*AD13</f>
        <v>0.2853628536262437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1.1381162338547526</v>
      </c>
      <c r="AL13" s="5">
        <f>((AJ13/AI13)^2+(AJ25/AI25)^2)^0.5*AK13</f>
        <v>0.2903577630996621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2.1829831065490701</v>
      </c>
      <c r="AS13" s="5">
        <f>((AQ13/AP13)^2+(AQ25/AP25)^2)^0.5*AR13</f>
        <v>0.89111497194386591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2.3240695626684089</v>
      </c>
      <c r="AZ13" s="5">
        <f>((AX13/AW13)^2+(AX25/AW25)^2)^0.5*AY13</f>
        <v>0.70541121374511151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1.4066302787488925</v>
      </c>
      <c r="BG13" s="5">
        <f>((BE13/BD13)^2+(BE25/BD25)^2)^0.5*BF13</f>
        <v>0.70886771920381408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1.2525457285779151</v>
      </c>
      <c r="BN13" s="5">
        <f>((BL13/BK13)^2+(BL25/BK25)^2)^0.5*BM13</f>
        <v>0.30670336349946398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0.85025612802530914</v>
      </c>
      <c r="BU13" s="5">
        <f>((BS13/BR13)^2+(BS25/BR25)^2)^0.5*BT13</f>
        <v>0.12205706509673897</v>
      </c>
      <c r="BV13" s="7">
        <v>39.03</v>
      </c>
      <c r="BW13" s="8">
        <f t="shared" si="20"/>
        <v>23.85</v>
      </c>
      <c r="BX13" s="8">
        <f t="shared" si="19"/>
        <v>6.6135494236221681E-8</v>
      </c>
      <c r="BY13" s="8">
        <f>AVERAGE(BX14:BX15)</f>
        <v>1.2384834946865648E-7</v>
      </c>
      <c r="BZ13" s="8">
        <f>STDEV(BX14:BX15)</f>
        <v>1.8209846799813903E-9</v>
      </c>
      <c r="CA13" s="6">
        <f>BY25/BY13</f>
        <v>2.4206889352368264</v>
      </c>
      <c r="CB13" s="5">
        <f>((BZ13/BY13)^2+(BZ25/BY25)^2)^0.5*CA13</f>
        <v>1.2988585149038523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8">
        <f t="shared" si="20"/>
        <v>22.93</v>
      </c>
      <c r="BX14" s="8">
        <f t="shared" si="19"/>
        <v>1.2513598008430815E-7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8">
        <f t="shared" si="20"/>
        <v>22.96</v>
      </c>
      <c r="BX15" s="8">
        <f t="shared" si="19"/>
        <v>1.2256071885300484E-7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1.1314760631938987</v>
      </c>
      <c r="J16" s="5">
        <f>((H16/G16)^2+(H28/G28)^2)^0.5*I16</f>
        <v>0.21014432690946389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1.5426972604540701</v>
      </c>
      <c r="Q16" s="5">
        <f>((O16/N16)^2+(O28/N28)^2)^0.5*P16</f>
        <v>0.50244793483473082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1.4166295133389981</v>
      </c>
      <c r="X16" s="5">
        <f>((V16/U16)^2+(V28/U28)^2)^0.5*W16</f>
        <v>0.32159562174976009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1.7535830537736981</v>
      </c>
      <c r="AE16" s="5">
        <f>((AC16/AB16)^2+(AC28/AB28)^2)^0.5*AD16</f>
        <v>0.61635919135591355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1.5690668695174728</v>
      </c>
      <c r="AL16" s="5">
        <f>((AJ16/AI16)^2+(AJ28/AI28)^2)^0.5*AK16</f>
        <v>0.2430582764626649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AVERAGE(AO16:AO18)</f>
        <v>6.1327325374274976E-3</v>
      </c>
      <c r="AQ16" s="8">
        <f>STDEV(AO16:AO18)</f>
        <v>2.5765371184387161E-3</v>
      </c>
      <c r="AR16" s="6">
        <f>AP28/AP16</f>
        <v>2.1468057703747059</v>
      </c>
      <c r="AS16" s="5">
        <f>((AQ16/AP16)^2+(AQ28/AP28)^2)^0.5*AR16</f>
        <v>0.91695894331254824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3.0885088054080558</v>
      </c>
      <c r="AZ16" s="5">
        <f>((AX16/AW16)^2+(AX28/AW28)^2)^0.5*AY16</f>
        <v>1.4534155918283886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1.3524051590123924</v>
      </c>
      <c r="BG16" s="5">
        <f>((BE16/BD16)^2+(BE28/BD28)^2)^0.5*BF16</f>
        <v>0.33991361568432382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1.6293445941562807</v>
      </c>
      <c r="BN16" s="5">
        <f>((BL16/BK16)^2+(BL28/BK28)^2)^0.5*BM16</f>
        <v>0.45010937934168299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0.89129932900645092</v>
      </c>
      <c r="BU16" s="5">
        <f>((BS16/BR16)^2+(BS28/BR28)^2)^0.5*BT16</f>
        <v>0.12700513630108626</v>
      </c>
      <c r="BV16" s="7">
        <v>39.78</v>
      </c>
      <c r="BW16" s="8">
        <f t="shared" si="20"/>
        <v>24.43</v>
      </c>
      <c r="BX16" s="8">
        <f t="shared" si="19"/>
        <v>4.4242250044019561E-8</v>
      </c>
      <c r="BY16" s="8">
        <f>AVERAGE(BX16:BX18)</f>
        <v>7.1368074829287751E-8</v>
      </c>
      <c r="BZ16" s="8">
        <f>STDEV(BX16:BX18)</f>
        <v>2.3675196746850898E-8</v>
      </c>
      <c r="CA16" s="6">
        <f>BY28/BY16</f>
        <v>4.288741476654411</v>
      </c>
      <c r="CB16" s="5">
        <f>((BZ16/BY16)^2+(BZ28/BY28)^2)^0.5*CA16</f>
        <v>1.5162177693519281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8">
        <f t="shared" si="20"/>
        <v>23.540000000000003</v>
      </c>
      <c r="BX17" s="8">
        <f t="shared" si="19"/>
        <v>8.198868144391422E-8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3">
        <v>26.09</v>
      </c>
      <c r="S18" s="2">
        <f t="shared" si="3"/>
        <v>10.8</v>
      </c>
      <c r="T18" s="2">
        <f t="shared" si="4"/>
        <v>5.6088786865089594E-4</v>
      </c>
      <c r="U18" s="2"/>
      <c r="V18" s="2"/>
      <c r="W18" s="2"/>
      <c r="X18" s="1"/>
      <c r="Y18" s="3">
        <v>25.59</v>
      </c>
      <c r="Z18" s="2">
        <f t="shared" si="5"/>
        <v>10.3</v>
      </c>
      <c r="AA18" s="2">
        <f t="shared" si="6"/>
        <v>7.932152308166362E-4</v>
      </c>
      <c r="AB18" s="2"/>
      <c r="AC18" s="2"/>
      <c r="AD18" s="2"/>
      <c r="AE18" s="1"/>
      <c r="AF18" s="3">
        <v>25.76</v>
      </c>
      <c r="AG18" s="2">
        <f t="shared" si="7"/>
        <v>10.470000000000002</v>
      </c>
      <c r="AH18" s="2">
        <f t="shared" si="8"/>
        <v>7.0504355250121809E-4</v>
      </c>
      <c r="AI18" s="2"/>
      <c r="AJ18" s="2"/>
      <c r="AK18" s="2"/>
      <c r="AL18" s="1"/>
      <c r="AM18" s="7">
        <v>23.1</v>
      </c>
      <c r="AN18" s="2">
        <f t="shared" si="9"/>
        <v>7.8100000000000023</v>
      </c>
      <c r="AO18" s="2">
        <f t="shared" si="10"/>
        <v>4.4561082651110254E-3</v>
      </c>
      <c r="AP18" s="2"/>
      <c r="AQ18" s="2"/>
      <c r="AR18" s="2"/>
      <c r="AS18" s="1"/>
      <c r="AT18" s="3">
        <v>21.4</v>
      </c>
      <c r="AU18" s="2">
        <f t="shared" si="11"/>
        <v>6.1099999999999994</v>
      </c>
      <c r="AV18" s="2">
        <f t="shared" si="12"/>
        <v>1.4477938467037059E-2</v>
      </c>
      <c r="AW18" s="2"/>
      <c r="AX18" s="2"/>
      <c r="AY18" s="2"/>
      <c r="AZ18" s="1"/>
      <c r="BA18" s="7">
        <v>30.52</v>
      </c>
      <c r="BB18" s="2">
        <f t="shared" si="13"/>
        <v>15.23</v>
      </c>
      <c r="BC18" s="2">
        <f t="shared" si="14"/>
        <v>2.6020351921629552E-5</v>
      </c>
      <c r="BD18" s="2"/>
      <c r="BE18" s="2"/>
      <c r="BF18" s="2"/>
      <c r="BG18" s="1"/>
      <c r="BH18" s="3">
        <v>23.49</v>
      </c>
      <c r="BI18" s="2">
        <f t="shared" si="15"/>
        <v>8.1999999999999993</v>
      </c>
      <c r="BJ18" s="2">
        <f t="shared" si="16"/>
        <v>3.4005881378754888E-3</v>
      </c>
      <c r="BK18" s="2"/>
      <c r="BL18" s="2"/>
      <c r="BM18" s="2"/>
      <c r="BN18" s="1"/>
      <c r="BO18" s="3">
        <v>24.51</v>
      </c>
      <c r="BP18" s="2">
        <f t="shared" si="17"/>
        <v>9.2200000000000024</v>
      </c>
      <c r="BQ18" s="2">
        <f t="shared" si="18"/>
        <v>1.6768856180424856E-3</v>
      </c>
      <c r="BR18" s="2"/>
      <c r="BS18" s="2"/>
      <c r="BT18" s="2"/>
      <c r="BU18" s="1"/>
      <c r="BV18" s="3">
        <v>38.729999999999997</v>
      </c>
      <c r="BW18" s="8">
        <f t="shared" si="20"/>
        <v>23.439999999999998</v>
      </c>
      <c r="BX18" s="2">
        <f t="shared" si="19"/>
        <v>8.7873292999929458E-8</v>
      </c>
      <c r="BY18" s="2"/>
      <c r="BZ18" s="2"/>
      <c r="CA18" s="2"/>
      <c r="CB18" s="1"/>
    </row>
    <row r="19" spans="2:80">
      <c r="B19" s="8">
        <v>10</v>
      </c>
      <c r="C19" s="8" t="s">
        <v>13</v>
      </c>
      <c r="D19" s="8" t="s">
        <v>24</v>
      </c>
      <c r="E19" s="11">
        <v>15.42</v>
      </c>
      <c r="F19" s="12">
        <f t="shared" ref="F19:F30" si="21">2^-E19</f>
        <v>2.2809589365157139E-5</v>
      </c>
      <c r="G19" s="12">
        <f>AVERAGE(F19:F21)</f>
        <v>2.3464861625621845E-5</v>
      </c>
      <c r="H19" s="12">
        <f>STDEV(F19:F21)</f>
        <v>1.0007161705289712E-6</v>
      </c>
      <c r="I19" s="12"/>
      <c r="J19" s="13"/>
      <c r="K19" s="11">
        <v>23.93</v>
      </c>
      <c r="L19" s="12">
        <f t="shared" ref="L19:L36" si="22">K19-E19</f>
        <v>8.51</v>
      </c>
      <c r="M19" s="12">
        <f t="shared" ref="M19:M36" si="23">2^-L19</f>
        <v>2.7430563979257781E-3</v>
      </c>
      <c r="N19" s="12">
        <f>AVERAGE(M19:M21)</f>
        <v>2.5570327524511208E-3</v>
      </c>
      <c r="O19" s="12">
        <f>STDEV(M19:M21)</f>
        <v>3.9089481522381437E-4</v>
      </c>
      <c r="P19" s="12"/>
      <c r="Q19" s="13"/>
      <c r="R19" s="11">
        <v>25.88</v>
      </c>
      <c r="S19" s="12">
        <f t="shared" si="3"/>
        <v>10.459999999999999</v>
      </c>
      <c r="T19" s="12">
        <f t="shared" si="4"/>
        <v>7.0994751822280858E-4</v>
      </c>
      <c r="U19" s="12">
        <f>AVERAGE(T19:T21)</f>
        <v>8.5910285002814243E-4</v>
      </c>
      <c r="V19" s="12">
        <f>STDEV(T19:T21)</f>
        <v>1.3018143867401326E-4</v>
      </c>
      <c r="W19" s="12"/>
      <c r="X19" s="13"/>
      <c r="Y19" s="11">
        <v>24.11</v>
      </c>
      <c r="Z19" s="12">
        <f t="shared" si="5"/>
        <v>8.69</v>
      </c>
      <c r="AA19" s="12">
        <f t="shared" si="6"/>
        <v>2.4213041014433342E-3</v>
      </c>
      <c r="AB19" s="12">
        <f>AVERAGE(AA19:AA21)</f>
        <v>2.5927022844516663E-3</v>
      </c>
      <c r="AC19" s="12">
        <f>STDEV(AA19:AA21)</f>
        <v>3.5575418685952829E-4</v>
      </c>
      <c r="AD19" s="12"/>
      <c r="AE19" s="13"/>
      <c r="AF19" s="11">
        <v>26.02</v>
      </c>
      <c r="AG19" s="12">
        <f t="shared" si="7"/>
        <v>10.6</v>
      </c>
      <c r="AH19" s="12">
        <f t="shared" si="8"/>
        <v>6.4429097205707779E-4</v>
      </c>
      <c r="AI19" s="12">
        <f>AVERAGE(AH19:AH21)</f>
        <v>6.5182259966098301E-4</v>
      </c>
      <c r="AJ19" s="12">
        <f>STDEV(AH19:AH21)</f>
        <v>9.4341140030018356E-6</v>
      </c>
      <c r="AK19" s="12"/>
      <c r="AL19" s="13"/>
      <c r="AM19" s="11">
        <v>20.46</v>
      </c>
      <c r="AN19" s="12">
        <f t="shared" si="9"/>
        <v>5.0400000000000009</v>
      </c>
      <c r="AO19" s="12">
        <f t="shared" si="10"/>
        <v>3.0395467106633902E-2</v>
      </c>
      <c r="AP19" s="12">
        <f>AVERAGE(AO19:AO21)</f>
        <v>2.7741701278778619E-2</v>
      </c>
      <c r="AQ19" s="12">
        <f>STDEV(AO19:AO21)</f>
        <v>7.6637792239083805E-3</v>
      </c>
      <c r="AR19" s="12"/>
      <c r="AS19" s="13"/>
      <c r="AT19" s="7">
        <v>20.74</v>
      </c>
      <c r="AU19" s="12">
        <f t="shared" si="11"/>
        <v>5.3199999999999985</v>
      </c>
      <c r="AV19" s="12">
        <f t="shared" si="12"/>
        <v>2.5033433674675722E-2</v>
      </c>
      <c r="AW19" s="12">
        <f>AVERAGE(AV19:AV21)</f>
        <v>2.28507577362962E-2</v>
      </c>
      <c r="AX19" s="12">
        <f>STDEV(AV19:AV21)</f>
        <v>2.9418907229601271E-3</v>
      </c>
      <c r="AY19" s="12"/>
      <c r="AZ19" s="13"/>
      <c r="BA19" s="11">
        <v>30.75</v>
      </c>
      <c r="BB19" s="12">
        <f t="shared" si="13"/>
        <v>15.33</v>
      </c>
      <c r="BC19" s="12">
        <f t="shared" si="14"/>
        <v>2.4277846794278515E-5</v>
      </c>
      <c r="BD19" s="12">
        <f>AVERAGE(BC19:BC21)</f>
        <v>3.4163903820038334E-5</v>
      </c>
      <c r="BE19" s="12">
        <f>STDEV(BC19:BC21)</f>
        <v>9.4717877459703876E-6</v>
      </c>
      <c r="BF19" s="12"/>
      <c r="BG19" s="13"/>
      <c r="BH19" s="11">
        <v>23.59</v>
      </c>
      <c r="BI19" s="12">
        <f t="shared" si="15"/>
        <v>8.17</v>
      </c>
      <c r="BJ19" s="12">
        <f t="shared" si="16"/>
        <v>3.4720417233069156E-3</v>
      </c>
      <c r="BK19" s="12">
        <f>AVERAGE(BJ19:BJ21)</f>
        <v>3.3551141450765213E-3</v>
      </c>
      <c r="BL19" s="12">
        <f>STDEV(BJ19:BJ21)</f>
        <v>1.1626194071672695E-4</v>
      </c>
      <c r="BM19" s="12"/>
      <c r="BN19" s="13"/>
      <c r="BO19" s="11">
        <v>25.59</v>
      </c>
      <c r="BP19" s="12">
        <f t="shared" si="17"/>
        <v>10.17</v>
      </c>
      <c r="BQ19" s="12">
        <f t="shared" si="18"/>
        <v>8.6801043082672868E-4</v>
      </c>
      <c r="BR19" s="12">
        <f>AVERAGE(BQ19:BQ21)</f>
        <v>8.653943180858526E-4</v>
      </c>
      <c r="BS19" s="12">
        <f>STDEV(BQ19:BQ21)</f>
        <v>5.9841063192713898E-5</v>
      </c>
      <c r="BT19" s="12"/>
      <c r="BU19" s="13"/>
      <c r="BV19" s="11">
        <v>38.94</v>
      </c>
      <c r="BW19" s="8">
        <f t="shared" si="20"/>
        <v>23.519999999999996</v>
      </c>
      <c r="BX19" s="12">
        <f t="shared" si="19"/>
        <v>8.3133200785542159E-8</v>
      </c>
      <c r="BY19" s="12">
        <f>AVERAGE(BX19:BX21)</f>
        <v>1.0130471295214391E-7</v>
      </c>
      <c r="BZ19" s="12">
        <f>STDEV(BX19:BX21)</f>
        <v>2.8471410559575107E-8</v>
      </c>
      <c r="CA19" s="12"/>
      <c r="CB19" s="13"/>
    </row>
    <row r="20" spans="2:80">
      <c r="B20" s="8">
        <v>11</v>
      </c>
      <c r="C20" s="8" t="s">
        <v>13</v>
      </c>
      <c r="D20" s="8" t="s">
        <v>24</v>
      </c>
      <c r="E20" s="7">
        <v>15.31</v>
      </c>
      <c r="F20" s="8">
        <f t="shared" si="21"/>
        <v>2.461675290594868E-5</v>
      </c>
      <c r="G20" s="8"/>
      <c r="H20" s="8"/>
      <c r="I20" s="8"/>
      <c r="J20" s="4"/>
      <c r="K20" s="7">
        <v>23.78</v>
      </c>
      <c r="L20" s="8">
        <f t="shared" si="22"/>
        <v>8.4700000000000006</v>
      </c>
      <c r="M20" s="8">
        <f t="shared" si="23"/>
        <v>2.8201742100048754E-3</v>
      </c>
      <c r="N20" s="8"/>
      <c r="O20" s="8"/>
      <c r="P20" s="8"/>
      <c r="Q20" s="4"/>
      <c r="R20" s="7">
        <v>25.35</v>
      </c>
      <c r="S20" s="8">
        <f t="shared" si="3"/>
        <v>10.040000000000001</v>
      </c>
      <c r="T20" s="8">
        <f t="shared" si="4"/>
        <v>9.4985834708230987E-4</v>
      </c>
      <c r="U20" s="8"/>
      <c r="V20" s="8"/>
      <c r="W20" s="8"/>
      <c r="X20" s="4"/>
      <c r="Y20" s="7">
        <v>23.69</v>
      </c>
      <c r="Z20" s="8">
        <f t="shared" si="5"/>
        <v>8.3800000000000008</v>
      </c>
      <c r="AA20" s="8">
        <f t="shared" si="6"/>
        <v>3.0017093384531487E-3</v>
      </c>
      <c r="AB20" s="8"/>
      <c r="AC20" s="8"/>
      <c r="AD20" s="8"/>
      <c r="AE20" s="4"/>
      <c r="AF20" s="7">
        <v>25.87</v>
      </c>
      <c r="AG20" s="8">
        <f t="shared" si="7"/>
        <v>10.56</v>
      </c>
      <c r="AH20" s="8">
        <f t="shared" si="8"/>
        <v>6.6240445676155871E-4</v>
      </c>
      <c r="AI20" s="8"/>
      <c r="AJ20" s="8"/>
      <c r="AK20" s="8"/>
      <c r="AL20" s="4"/>
      <c r="AM20" s="7">
        <v>20.2</v>
      </c>
      <c r="AN20" s="8">
        <f t="shared" si="9"/>
        <v>4.8899999999999988</v>
      </c>
      <c r="AO20" s="8">
        <f t="shared" si="10"/>
        <v>3.3725882390763386E-2</v>
      </c>
      <c r="AP20" s="8"/>
      <c r="AQ20" s="8"/>
      <c r="AR20" s="8"/>
      <c r="AS20" s="4"/>
      <c r="AT20" s="7">
        <v>20.69</v>
      </c>
      <c r="AU20" s="8">
        <f t="shared" si="11"/>
        <v>5.3800000000000008</v>
      </c>
      <c r="AV20" s="8">
        <f t="shared" si="12"/>
        <v>2.4013674707625183E-2</v>
      </c>
      <c r="AW20" s="8"/>
      <c r="AX20" s="8"/>
      <c r="AY20" s="8"/>
      <c r="AZ20" s="4"/>
      <c r="BA20" s="7">
        <v>30.11</v>
      </c>
      <c r="BB20" s="8">
        <f t="shared" si="13"/>
        <v>14.799999999999999</v>
      </c>
      <c r="BC20" s="8">
        <f t="shared" si="14"/>
        <v>3.5055491790681016E-5</v>
      </c>
      <c r="BD20" s="8"/>
      <c r="BE20" s="8"/>
      <c r="BF20" s="8"/>
      <c r="BG20" s="4"/>
      <c r="BH20" s="7">
        <v>23.58</v>
      </c>
      <c r="BI20" s="8">
        <f t="shared" si="15"/>
        <v>8.2699999999999978</v>
      </c>
      <c r="BJ20" s="8">
        <f t="shared" si="16"/>
        <v>3.2395294758376689E-3</v>
      </c>
      <c r="BK20" s="8"/>
      <c r="BL20" s="8"/>
      <c r="BM20" s="8"/>
      <c r="BN20" s="4"/>
      <c r="BO20" s="7">
        <v>25.39</v>
      </c>
      <c r="BP20" s="8">
        <f t="shared" si="17"/>
        <v>10.08</v>
      </c>
      <c r="BQ20" s="8">
        <f t="shared" si="18"/>
        <v>9.2388442063046528E-4</v>
      </c>
      <c r="BR20" s="8"/>
      <c r="BS20" s="8"/>
      <c r="BT20" s="8"/>
      <c r="BU20" s="4"/>
      <c r="BV20" s="7">
        <v>38.14</v>
      </c>
      <c r="BW20" s="8">
        <f t="shared" si="20"/>
        <v>22.83</v>
      </c>
      <c r="BX20" s="8">
        <f t="shared" si="19"/>
        <v>1.3411742266283169E-7</v>
      </c>
      <c r="BY20" s="8"/>
      <c r="BZ20" s="8"/>
      <c r="CA20" s="8"/>
      <c r="CB20" s="4"/>
    </row>
    <row r="21" spans="2:80">
      <c r="B21" s="8">
        <v>12</v>
      </c>
      <c r="C21" s="8" t="s">
        <v>13</v>
      </c>
      <c r="D21" s="8" t="s">
        <v>24</v>
      </c>
      <c r="E21" s="7">
        <v>15.41</v>
      </c>
      <c r="F21" s="8">
        <f t="shared" si="21"/>
        <v>2.2968242605759718E-5</v>
      </c>
      <c r="G21" s="8"/>
      <c r="H21" s="8"/>
      <c r="I21" s="8"/>
      <c r="J21" s="4"/>
      <c r="K21" s="7">
        <v>24.3</v>
      </c>
      <c r="L21" s="8">
        <f t="shared" si="22"/>
        <v>8.89</v>
      </c>
      <c r="M21" s="8">
        <f t="shared" si="23"/>
        <v>2.1078676494227081E-3</v>
      </c>
      <c r="N21" s="8"/>
      <c r="O21" s="8"/>
      <c r="P21" s="8"/>
      <c r="Q21" s="4"/>
      <c r="R21" s="7">
        <v>25.5</v>
      </c>
      <c r="S21" s="8">
        <f t="shared" si="3"/>
        <v>10.09</v>
      </c>
      <c r="T21" s="8">
        <f t="shared" si="4"/>
        <v>9.1750268477930861E-4</v>
      </c>
      <c r="U21" s="8"/>
      <c r="V21" s="8"/>
      <c r="W21" s="8"/>
      <c r="X21" s="4"/>
      <c r="Y21" s="7">
        <v>24.14</v>
      </c>
      <c r="Z21" s="8">
        <f t="shared" si="5"/>
        <v>8.73</v>
      </c>
      <c r="AA21" s="8">
        <f t="shared" si="6"/>
        <v>2.3550934134585169E-3</v>
      </c>
      <c r="AB21" s="8"/>
      <c r="AC21" s="8"/>
      <c r="AD21" s="8"/>
      <c r="AE21" s="4"/>
      <c r="AF21" s="7">
        <v>26</v>
      </c>
      <c r="AG21" s="8">
        <f t="shared" si="7"/>
        <v>10.59</v>
      </c>
      <c r="AH21" s="8">
        <f t="shared" si="8"/>
        <v>6.4877237016431244E-4</v>
      </c>
      <c r="AI21" s="8"/>
      <c r="AJ21" s="8"/>
      <c r="AK21" s="8"/>
      <c r="AL21" s="4"/>
      <c r="AM21" s="7">
        <v>21.12</v>
      </c>
      <c r="AN21" s="8">
        <f t="shared" si="9"/>
        <v>5.7100000000000009</v>
      </c>
      <c r="AO21" s="8">
        <f t="shared" si="10"/>
        <v>1.9103754338938565E-2</v>
      </c>
      <c r="AP21" s="8"/>
      <c r="AQ21" s="8"/>
      <c r="AR21" s="8"/>
      <c r="AS21" s="4"/>
      <c r="AT21" s="7">
        <v>21.09</v>
      </c>
      <c r="AU21" s="8">
        <f t="shared" si="11"/>
        <v>5.68</v>
      </c>
      <c r="AV21" s="8">
        <f t="shared" si="12"/>
        <v>1.9505164826587696E-2</v>
      </c>
      <c r="AW21" s="8"/>
      <c r="AX21" s="8"/>
      <c r="AY21" s="8"/>
      <c r="AZ21" s="4"/>
      <c r="BA21" s="7">
        <v>29.91</v>
      </c>
      <c r="BB21" s="8">
        <f t="shared" si="13"/>
        <v>14.5</v>
      </c>
      <c r="BC21" s="8">
        <f t="shared" si="14"/>
        <v>4.3158372875155471E-5</v>
      </c>
      <c r="BD21" s="8"/>
      <c r="BE21" s="8"/>
      <c r="BF21" s="8"/>
      <c r="BG21" s="4"/>
      <c r="BH21" s="7">
        <v>23.63</v>
      </c>
      <c r="BI21" s="8">
        <f t="shared" si="15"/>
        <v>8.2199999999999989</v>
      </c>
      <c r="BJ21" s="8">
        <f t="shared" si="16"/>
        <v>3.3537712360849803E-3</v>
      </c>
      <c r="BK21" s="8"/>
      <c r="BL21" s="8"/>
      <c r="BM21" s="8"/>
      <c r="BN21" s="4"/>
      <c r="BO21" s="7">
        <v>25.69</v>
      </c>
      <c r="BP21" s="8">
        <f t="shared" si="17"/>
        <v>10.280000000000001</v>
      </c>
      <c r="BQ21" s="8">
        <f t="shared" si="18"/>
        <v>8.0428810280036404E-4</v>
      </c>
      <c r="BR21" s="8"/>
      <c r="BS21" s="8"/>
      <c r="BT21" s="8"/>
      <c r="BU21" s="4"/>
      <c r="BV21" s="7">
        <v>38.869999999999997</v>
      </c>
      <c r="BW21" s="8">
        <f t="shared" si="20"/>
        <v>23.459999999999997</v>
      </c>
      <c r="BX21" s="8">
        <f t="shared" si="19"/>
        <v>8.6663515408057899E-8</v>
      </c>
      <c r="BY21" s="8"/>
      <c r="BZ21" s="8"/>
      <c r="CA21" s="8"/>
      <c r="CB21" s="4"/>
    </row>
    <row r="22" spans="2:80">
      <c r="B22" s="8">
        <v>34</v>
      </c>
      <c r="C22" s="8" t="s">
        <v>14</v>
      </c>
      <c r="D22" s="8" t="s">
        <v>24</v>
      </c>
      <c r="E22" s="7">
        <v>15.21</v>
      </c>
      <c r="F22" s="8">
        <f t="shared" si="21"/>
        <v>2.6383582498408952E-5</v>
      </c>
      <c r="G22" s="8">
        <f>AVERAGE(F22:F24)</f>
        <v>2.9668142240543377E-5</v>
      </c>
      <c r="H22" s="8">
        <f>STDEV(F22:F24)</f>
        <v>6.6415682679731827E-6</v>
      </c>
      <c r="I22" s="8"/>
      <c r="J22" s="4"/>
      <c r="K22" s="7">
        <v>24.25</v>
      </c>
      <c r="L22" s="8">
        <f t="shared" si="22"/>
        <v>9.0399999999999991</v>
      </c>
      <c r="M22" s="8">
        <f t="shared" si="23"/>
        <v>1.8997166941646217E-3</v>
      </c>
      <c r="N22" s="8">
        <f>AVERAGE(M22:M24)</f>
        <v>1.9775838286839528E-3</v>
      </c>
      <c r="O22" s="8">
        <f>STDEV(M22:M24)</f>
        <v>6.0042127529898008E-4</v>
      </c>
      <c r="P22" s="8"/>
      <c r="Q22" s="4"/>
      <c r="R22" s="7">
        <v>27.5</v>
      </c>
      <c r="S22" s="8">
        <f t="shared" si="3"/>
        <v>12.29</v>
      </c>
      <c r="T22" s="8">
        <f t="shared" si="4"/>
        <v>1.9968311976508349E-4</v>
      </c>
      <c r="U22" s="8">
        <f>AVERAGE(T22:T24)</f>
        <v>1.77494799632523E-4</v>
      </c>
      <c r="V22" s="8">
        <f>STDEV(T22:T24)</f>
        <v>2.1069833168222569E-5</v>
      </c>
      <c r="W22" s="8"/>
      <c r="X22" s="4"/>
      <c r="Y22" s="7">
        <v>25.93</v>
      </c>
      <c r="Z22" s="8">
        <f t="shared" si="5"/>
        <v>10.719999999999999</v>
      </c>
      <c r="AA22" s="8">
        <f t="shared" si="6"/>
        <v>5.9286859589601968E-4</v>
      </c>
      <c r="AB22" s="8">
        <f>AVERAGE(AA22:AA24)</f>
        <v>6.3954809874933519E-4</v>
      </c>
      <c r="AC22" s="8">
        <f>STDEV(AA22:AA24)</f>
        <v>1.3123001075900824E-4</v>
      </c>
      <c r="AD22" s="8"/>
      <c r="AE22" s="4"/>
      <c r="AF22" s="7">
        <v>25.25</v>
      </c>
      <c r="AG22" s="8">
        <f t="shared" si="7"/>
        <v>10.039999999999999</v>
      </c>
      <c r="AH22" s="8">
        <f t="shared" si="8"/>
        <v>9.4985834708231063E-4</v>
      </c>
      <c r="AI22" s="8">
        <f>AVERAGE(AH22:AH24)</f>
        <v>8.957153599397508E-4</v>
      </c>
      <c r="AJ22" s="8">
        <f>STDEV(AH22:AH24)</f>
        <v>1.7018713226916654E-4</v>
      </c>
      <c r="AK22" s="8"/>
      <c r="AL22" s="4"/>
      <c r="AM22" s="7">
        <v>20.67</v>
      </c>
      <c r="AN22" s="8">
        <f t="shared" si="9"/>
        <v>5.4600000000000009</v>
      </c>
      <c r="AO22" s="8">
        <f t="shared" si="10"/>
        <v>2.2718320583129847E-2</v>
      </c>
      <c r="AP22" s="8">
        <f>AVERAGE(AO22:AO24)</f>
        <v>3.3333922175971843E-2</v>
      </c>
      <c r="AQ22" s="8">
        <f>STDEV(AO22:AO24)</f>
        <v>1.958867928102747E-2</v>
      </c>
      <c r="AR22" s="8"/>
      <c r="AS22" s="4"/>
      <c r="AT22" s="7">
        <v>20.88</v>
      </c>
      <c r="AU22" s="8">
        <f t="shared" si="11"/>
        <v>5.6699999999999982</v>
      </c>
      <c r="AV22" s="8">
        <f t="shared" si="12"/>
        <v>1.96408339769036E-2</v>
      </c>
      <c r="AW22" s="8">
        <f>AVERAGE(AV22:AV24)</f>
        <v>2.4384955778593832E-2</v>
      </c>
      <c r="AX22" s="8">
        <f>STDEV(AV22:AV24)</f>
        <v>1.0713204396266211E-2</v>
      </c>
      <c r="AY22" s="8"/>
      <c r="AZ22" s="4"/>
      <c r="BA22" s="7">
        <v>30.2</v>
      </c>
      <c r="BB22" s="8">
        <f t="shared" si="13"/>
        <v>14.989999999999998</v>
      </c>
      <c r="BC22" s="8">
        <f t="shared" si="14"/>
        <v>3.0729844667258314E-5</v>
      </c>
      <c r="BD22" s="8">
        <f>AVERAGE(BC22:BC24)</f>
        <v>2.9610685937555182E-5</v>
      </c>
      <c r="BE22" s="8">
        <f>STDEV(BC22:BC24)</f>
        <v>5.8431830669066188E-6</v>
      </c>
      <c r="BF22" s="8"/>
      <c r="BG22" s="4"/>
      <c r="BH22" s="7">
        <v>23.08</v>
      </c>
      <c r="BI22" s="8">
        <f t="shared" si="15"/>
        <v>7.8699999999999974</v>
      </c>
      <c r="BJ22" s="8">
        <f t="shared" si="16"/>
        <v>4.2745847705497721E-3</v>
      </c>
      <c r="BK22" s="8">
        <f>AVERAGE(BJ22:BJ24)</f>
        <v>4.1379587939958384E-3</v>
      </c>
      <c r="BL22" s="8">
        <f>STDEV(BJ22:BJ24)</f>
        <v>8.8268220804911752E-4</v>
      </c>
      <c r="BM22" s="8"/>
      <c r="BN22" s="4"/>
      <c r="BO22" s="7">
        <v>25.01</v>
      </c>
      <c r="BP22" s="8">
        <f t="shared" si="17"/>
        <v>9.8000000000000007</v>
      </c>
      <c r="BQ22" s="8">
        <f t="shared" si="18"/>
        <v>1.1217757373017921E-3</v>
      </c>
      <c r="BR22" s="8">
        <f>AVERAGE(BQ22:BQ24)</f>
        <v>1.1306059360720929E-3</v>
      </c>
      <c r="BS22" s="8">
        <f>STDEV(BQ22:BQ24)</f>
        <v>2.8497662315857589E-4</v>
      </c>
      <c r="BT22" s="8"/>
      <c r="BU22" s="4"/>
      <c r="BV22" s="7">
        <v>36.07</v>
      </c>
      <c r="BW22" s="8">
        <f t="shared" si="20"/>
        <v>20.86</v>
      </c>
      <c r="BX22" s="8">
        <f t="shared" si="19"/>
        <v>5.2542930406408829E-7</v>
      </c>
      <c r="BY22" s="8">
        <f>AVERAGE(BX22:BX24)</f>
        <v>5.0042458936526978E-7</v>
      </c>
      <c r="BZ22" s="8">
        <f>STDEV(BX22:BX24)</f>
        <v>1.4291823809932488E-7</v>
      </c>
      <c r="CA22" s="8"/>
      <c r="CB22" s="4"/>
    </row>
    <row r="23" spans="2:80">
      <c r="B23" s="8">
        <v>35</v>
      </c>
      <c r="C23" s="8" t="s">
        <v>14</v>
      </c>
      <c r="D23" s="8" t="s">
        <v>24</v>
      </c>
      <c r="E23" s="7">
        <v>14.71</v>
      </c>
      <c r="F23" s="8">
        <f t="shared" si="21"/>
        <v>3.7312020193239406E-5</v>
      </c>
      <c r="G23" s="8"/>
      <c r="H23" s="8"/>
      <c r="I23" s="8"/>
      <c r="J23" s="4"/>
      <c r="K23" s="7">
        <v>24.17</v>
      </c>
      <c r="L23" s="8">
        <f t="shared" si="22"/>
        <v>9.4600000000000009</v>
      </c>
      <c r="M23" s="8">
        <f t="shared" si="23"/>
        <v>1.419895036445615E-3</v>
      </c>
      <c r="N23" s="8"/>
      <c r="O23" s="8"/>
      <c r="P23" s="8"/>
      <c r="Q23" s="4"/>
      <c r="R23" s="7">
        <v>27.34</v>
      </c>
      <c r="S23" s="8">
        <f t="shared" si="3"/>
        <v>12.629999999999999</v>
      </c>
      <c r="T23" s="8">
        <f t="shared" si="4"/>
        <v>1.5775791389617837E-4</v>
      </c>
      <c r="U23" s="8"/>
      <c r="V23" s="8"/>
      <c r="W23" s="8"/>
      <c r="X23" s="4"/>
      <c r="Y23" s="7">
        <v>25.57</v>
      </c>
      <c r="Z23" s="8">
        <f t="shared" si="5"/>
        <v>10.86</v>
      </c>
      <c r="AA23" s="8">
        <f t="shared" si="6"/>
        <v>5.3803960736162684E-4</v>
      </c>
      <c r="AB23" s="8"/>
      <c r="AC23" s="8"/>
      <c r="AD23" s="8"/>
      <c r="AE23" s="4"/>
      <c r="AF23" s="7">
        <v>25.18</v>
      </c>
      <c r="AG23" s="8">
        <f t="shared" si="7"/>
        <v>10.469999999999999</v>
      </c>
      <c r="AH23" s="8">
        <f t="shared" si="8"/>
        <v>7.0504355250121929E-4</v>
      </c>
      <c r="AI23" s="8"/>
      <c r="AJ23" s="8"/>
      <c r="AK23" s="8"/>
      <c r="AL23" s="4"/>
      <c r="AM23" s="7">
        <v>20.260000000000002</v>
      </c>
      <c r="AN23" s="8">
        <f t="shared" si="9"/>
        <v>5.5500000000000007</v>
      </c>
      <c r="AO23" s="8">
        <f t="shared" si="10"/>
        <v>2.1344379011787418E-2</v>
      </c>
      <c r="AP23" s="8"/>
      <c r="AQ23" s="8"/>
      <c r="AR23" s="8"/>
      <c r="AS23" s="4"/>
      <c r="AT23" s="7">
        <v>20.6</v>
      </c>
      <c r="AU23" s="8">
        <f t="shared" si="11"/>
        <v>5.8900000000000006</v>
      </c>
      <c r="AV23" s="8">
        <f t="shared" si="12"/>
        <v>1.6862941195381672E-2</v>
      </c>
      <c r="AW23" s="8"/>
      <c r="AX23" s="8"/>
      <c r="AY23" s="8"/>
      <c r="AZ23" s="4"/>
      <c r="BA23" s="7">
        <v>30.1</v>
      </c>
      <c r="BB23" s="8">
        <f t="shared" si="13"/>
        <v>15.39</v>
      </c>
      <c r="BC23" s="8">
        <f t="shared" si="14"/>
        <v>2.3288867324227278E-5</v>
      </c>
      <c r="BD23" s="8"/>
      <c r="BE23" s="8"/>
      <c r="BF23" s="8"/>
      <c r="BG23" s="4"/>
      <c r="BH23" s="7">
        <v>23</v>
      </c>
      <c r="BI23" s="8">
        <f t="shared" si="15"/>
        <v>8.2899999999999991</v>
      </c>
      <c r="BJ23" s="8">
        <f t="shared" si="16"/>
        <v>3.1949299162413341E-3</v>
      </c>
      <c r="BK23" s="8"/>
      <c r="BL23" s="8"/>
      <c r="BM23" s="8"/>
      <c r="BN23" s="4"/>
      <c r="BO23" s="7">
        <v>24.91</v>
      </c>
      <c r="BP23" s="8">
        <f t="shared" si="17"/>
        <v>10.199999999999999</v>
      </c>
      <c r="BQ23" s="8">
        <f t="shared" si="18"/>
        <v>8.5014703446887197E-4</v>
      </c>
      <c r="BR23" s="8"/>
      <c r="BS23" s="8"/>
      <c r="BT23" s="8"/>
      <c r="BU23" s="4"/>
      <c r="BV23" s="7">
        <v>36.17</v>
      </c>
      <c r="BW23" s="8">
        <f t="shared" si="20"/>
        <v>21.46</v>
      </c>
      <c r="BX23" s="8">
        <f t="shared" si="19"/>
        <v>3.4665406163223043E-7</v>
      </c>
      <c r="BY23" s="8"/>
      <c r="BZ23" s="8"/>
      <c r="CA23" s="8"/>
      <c r="CB23" s="4"/>
    </row>
    <row r="24" spans="2:80">
      <c r="B24" s="8">
        <v>36</v>
      </c>
      <c r="C24" s="8" t="s">
        <v>14</v>
      </c>
      <c r="D24" s="8" t="s">
        <v>24</v>
      </c>
      <c r="E24" s="7">
        <v>15.27</v>
      </c>
      <c r="F24" s="8">
        <f t="shared" si="21"/>
        <v>2.5308824029981774E-5</v>
      </c>
      <c r="G24" s="8"/>
      <c r="H24" s="8"/>
      <c r="I24" s="8"/>
      <c r="J24" s="4"/>
      <c r="K24" s="7">
        <v>23.85</v>
      </c>
      <c r="L24" s="8">
        <f t="shared" si="22"/>
        <v>8.5800000000000018</v>
      </c>
      <c r="M24" s="8">
        <f t="shared" si="23"/>
        <v>2.613139755441622E-3</v>
      </c>
      <c r="N24" s="8"/>
      <c r="O24" s="8"/>
      <c r="P24" s="8"/>
      <c r="Q24" s="4"/>
      <c r="R24" s="7">
        <v>27.75</v>
      </c>
      <c r="S24" s="8">
        <f t="shared" si="3"/>
        <v>12.48</v>
      </c>
      <c r="T24" s="8">
        <f t="shared" si="4"/>
        <v>1.7504336523630712E-4</v>
      </c>
      <c r="U24" s="8"/>
      <c r="V24" s="8"/>
      <c r="W24" s="8"/>
      <c r="X24" s="4"/>
      <c r="Y24" s="7">
        <v>25.58</v>
      </c>
      <c r="Z24" s="8">
        <f t="shared" si="5"/>
        <v>10.309999999999999</v>
      </c>
      <c r="AA24" s="8">
        <f t="shared" si="6"/>
        <v>7.8773609299035894E-4</v>
      </c>
      <c r="AB24" s="8"/>
      <c r="AC24" s="8"/>
      <c r="AD24" s="8"/>
      <c r="AE24" s="4"/>
      <c r="AF24" s="7">
        <v>25.19</v>
      </c>
      <c r="AG24" s="8">
        <f t="shared" si="7"/>
        <v>9.9200000000000017</v>
      </c>
      <c r="AH24" s="8">
        <f t="shared" si="8"/>
        <v>1.0322441802357225E-3</v>
      </c>
      <c r="AI24" s="8"/>
      <c r="AJ24" s="8"/>
      <c r="AK24" s="8"/>
      <c r="AL24" s="4"/>
      <c r="AM24" s="7">
        <v>19.43</v>
      </c>
      <c r="AN24" s="8">
        <f t="shared" si="9"/>
        <v>4.16</v>
      </c>
      <c r="AO24" s="8">
        <f t="shared" si="10"/>
        <v>5.5939066932998265E-2</v>
      </c>
      <c r="AP24" s="8"/>
      <c r="AQ24" s="8"/>
      <c r="AR24" s="8"/>
      <c r="AS24" s="4"/>
      <c r="AT24" s="7">
        <v>20.04</v>
      </c>
      <c r="AU24" s="8">
        <f t="shared" si="11"/>
        <v>4.7699999999999996</v>
      </c>
      <c r="AV24" s="8">
        <f t="shared" si="12"/>
        <v>3.6651092163496227E-2</v>
      </c>
      <c r="AW24" s="8"/>
      <c r="AX24" s="8"/>
      <c r="AY24" s="8"/>
      <c r="AZ24" s="4"/>
      <c r="BA24" s="7">
        <v>30.08</v>
      </c>
      <c r="BB24" s="8">
        <f t="shared" si="13"/>
        <v>14.809999999999999</v>
      </c>
      <c r="BC24" s="8">
        <f t="shared" si="14"/>
        <v>3.4813345821179961E-5</v>
      </c>
      <c r="BD24" s="8"/>
      <c r="BE24" s="8"/>
      <c r="BF24" s="8"/>
      <c r="BG24" s="4"/>
      <c r="BH24" s="7">
        <v>22.93</v>
      </c>
      <c r="BI24" s="8">
        <f t="shared" si="15"/>
        <v>7.66</v>
      </c>
      <c r="BJ24" s="8">
        <f t="shared" si="16"/>
        <v>4.9443616951964078E-3</v>
      </c>
      <c r="BK24" s="8"/>
      <c r="BL24" s="8"/>
      <c r="BM24" s="8"/>
      <c r="BN24" s="4"/>
      <c r="BO24" s="7">
        <v>24.73</v>
      </c>
      <c r="BP24" s="8">
        <f t="shared" si="17"/>
        <v>9.4600000000000009</v>
      </c>
      <c r="BQ24" s="8">
        <f t="shared" si="18"/>
        <v>1.419895036445615E-3</v>
      </c>
      <c r="BR24" s="8"/>
      <c r="BS24" s="8"/>
      <c r="BT24" s="8"/>
      <c r="BU24" s="4"/>
      <c r="BV24" s="7">
        <v>35.869999999999997</v>
      </c>
      <c r="BW24" s="8">
        <f t="shared" si="20"/>
        <v>20.599999999999998</v>
      </c>
      <c r="BX24" s="8">
        <f t="shared" si="19"/>
        <v>6.2919040239949056E-7</v>
      </c>
      <c r="BY24" s="8"/>
      <c r="BZ24" s="8"/>
      <c r="CA24" s="8"/>
      <c r="CB24" s="4"/>
    </row>
    <row r="25" spans="2:80">
      <c r="B25" s="8">
        <v>58</v>
      </c>
      <c r="C25" s="8" t="s">
        <v>15</v>
      </c>
      <c r="D25" s="8" t="s">
        <v>24</v>
      </c>
      <c r="E25" s="7">
        <v>15.27</v>
      </c>
      <c r="F25" s="8">
        <f t="shared" si="21"/>
        <v>2.5308824029981774E-5</v>
      </c>
      <c r="G25" s="8">
        <f>AVERAGE(F25:F27)</f>
        <v>2.5323417774223078E-5</v>
      </c>
      <c r="H25" s="8">
        <f>STDEV(F25:F27)</f>
        <v>1.0529437054945827E-6</v>
      </c>
      <c r="I25" s="8"/>
      <c r="J25" s="4"/>
      <c r="K25" s="7">
        <v>26.84</v>
      </c>
      <c r="L25" s="8">
        <f t="shared" si="22"/>
        <v>11.57</v>
      </c>
      <c r="M25" s="8">
        <f t="shared" si="23"/>
        <v>3.2891444747697537E-4</v>
      </c>
      <c r="N25" s="8">
        <f>AVERAGE(M25:M27)</f>
        <v>3.9239833484293183E-4</v>
      </c>
      <c r="O25" s="8">
        <f>STDEV(M25:M27)</f>
        <v>7.7127353502362387E-5</v>
      </c>
      <c r="P25" s="8"/>
      <c r="Q25" s="4"/>
      <c r="R25" s="7">
        <v>25.31</v>
      </c>
      <c r="S25" s="8">
        <f t="shared" si="3"/>
        <v>10.039999999999999</v>
      </c>
      <c r="T25" s="8">
        <f t="shared" si="4"/>
        <v>9.4985834708231063E-4</v>
      </c>
      <c r="U25" s="8">
        <f>AVERAGE(T25:T27)</f>
        <v>8.6034872299556905E-4</v>
      </c>
      <c r="V25" s="8">
        <f>STDEV(T25:T27)</f>
        <v>7.8337736124286709E-5</v>
      </c>
      <c r="W25" s="8"/>
      <c r="X25" s="4"/>
      <c r="Y25" s="7">
        <v>26.22</v>
      </c>
      <c r="Z25" s="8">
        <f t="shared" si="5"/>
        <v>10.95</v>
      </c>
      <c r="AA25" s="8">
        <f t="shared" si="6"/>
        <v>5.0550045109442286E-4</v>
      </c>
      <c r="AB25" s="8">
        <f>AVERAGE(AA25:AA27)</f>
        <v>7.0966207612633127E-4</v>
      </c>
      <c r="AC25" s="8">
        <f>STDEV(AA25:AA27)</f>
        <v>1.9700060936768778E-4</v>
      </c>
      <c r="AD25" s="8"/>
      <c r="AE25" s="4"/>
      <c r="AF25" s="7">
        <v>25.56</v>
      </c>
      <c r="AG25" s="8">
        <f t="shared" si="7"/>
        <v>10.29</v>
      </c>
      <c r="AH25" s="8">
        <f t="shared" si="8"/>
        <v>7.9873247906033407E-4</v>
      </c>
      <c r="AI25" s="8">
        <f>AVERAGE(AH25:AH27)</f>
        <v>9.2789052687622202E-4</v>
      </c>
      <c r="AJ25" s="8">
        <f>STDEV(AH25:AH27)</f>
        <v>1.5425342522657748E-4</v>
      </c>
      <c r="AK25" s="8"/>
      <c r="AL25" s="4"/>
      <c r="AM25" s="7">
        <v>22.66</v>
      </c>
      <c r="AN25" s="8">
        <f t="shared" si="9"/>
        <v>7.3900000000000006</v>
      </c>
      <c r="AO25" s="8">
        <f t="shared" si="10"/>
        <v>5.9619500350021814E-3</v>
      </c>
      <c r="AP25" s="8">
        <f>AVERAGE(AO25:AO27)</f>
        <v>9.6423553897211443E-3</v>
      </c>
      <c r="AQ25" s="8">
        <f>STDEV(AO25:AO27)</f>
        <v>3.4756548530309574E-3</v>
      </c>
      <c r="AR25" s="8"/>
      <c r="AS25" s="4"/>
      <c r="AT25" s="7">
        <v>21.44</v>
      </c>
      <c r="AU25" s="8">
        <f t="shared" si="11"/>
        <v>6.1700000000000017</v>
      </c>
      <c r="AV25" s="8">
        <f t="shared" si="12"/>
        <v>1.388816689322765E-2</v>
      </c>
      <c r="AW25" s="8">
        <f>AVERAGE(AV25:AV27)</f>
        <v>1.8826557608673754E-2</v>
      </c>
      <c r="AX25" s="8">
        <f>STDEV(AV25:AV27)</f>
        <v>5.3549308111677458E-3</v>
      </c>
      <c r="AY25" s="8"/>
      <c r="AZ25" s="4"/>
      <c r="BA25" s="7">
        <v>30.78</v>
      </c>
      <c r="BB25" s="8">
        <f t="shared" si="13"/>
        <v>15.510000000000002</v>
      </c>
      <c r="BC25" s="8">
        <f t="shared" si="14"/>
        <v>2.1430128108795128E-5</v>
      </c>
      <c r="BD25" s="8">
        <f>AVERAGE(BC25:BC27)</f>
        <v>2.9276871010326075E-5</v>
      </c>
      <c r="BE25" s="8">
        <f>STDEV(BC25:BC27)</f>
        <v>8.8671258401414502E-6</v>
      </c>
      <c r="BF25" s="8"/>
      <c r="BG25" s="4"/>
      <c r="BH25" s="7">
        <v>23.17</v>
      </c>
      <c r="BI25" s="8">
        <f t="shared" si="15"/>
        <v>7.9000000000000021</v>
      </c>
      <c r="BJ25" s="8">
        <f t="shared" si="16"/>
        <v>4.186615088032389E-3</v>
      </c>
      <c r="BK25" s="8">
        <f>AVERAGE(BJ25:BJ27)</f>
        <v>5.5288139592129873E-3</v>
      </c>
      <c r="BL25" s="8">
        <f>STDEV(BJ25:BJ27)</f>
        <v>1.1954269527119817E-3</v>
      </c>
      <c r="BM25" s="8"/>
      <c r="BN25" s="4"/>
      <c r="BO25" s="7">
        <v>25.36</v>
      </c>
      <c r="BP25" s="8">
        <f t="shared" si="17"/>
        <v>10.09</v>
      </c>
      <c r="BQ25" s="8">
        <f t="shared" si="18"/>
        <v>9.1750268477930861E-4</v>
      </c>
      <c r="BR25" s="8">
        <f>AVERAGE(BQ25:BQ27)</f>
        <v>1.0296162667593315E-3</v>
      </c>
      <c r="BS25" s="8">
        <f>STDEV(BQ25:BQ27)</f>
        <v>1.1833120035312884E-4</v>
      </c>
      <c r="BT25" s="8"/>
      <c r="BU25" s="4"/>
      <c r="BV25" s="7">
        <v>38.08</v>
      </c>
      <c r="BW25" s="8">
        <f t="shared" si="20"/>
        <v>22.81</v>
      </c>
      <c r="BX25" s="8">
        <f t="shared" si="19"/>
        <v>1.3598963211398435E-7</v>
      </c>
      <c r="BY25" s="8">
        <f>AVERAGE(BX25:BX27)</f>
        <v>2.9979832920612044E-7</v>
      </c>
      <c r="BZ25" s="8">
        <f>STDEV(BX25:BX27)</f>
        <v>1.6080107587836887E-7</v>
      </c>
      <c r="CA25" s="8"/>
      <c r="CB25" s="4"/>
    </row>
    <row r="26" spans="2:80">
      <c r="B26" s="8">
        <v>59</v>
      </c>
      <c r="C26" s="8" t="s">
        <v>15</v>
      </c>
      <c r="D26" s="8" t="s">
        <v>24</v>
      </c>
      <c r="E26" s="7">
        <v>15.33</v>
      </c>
      <c r="F26" s="8">
        <f t="shared" si="21"/>
        <v>2.4277846794278515E-5</v>
      </c>
      <c r="G26" s="8"/>
      <c r="H26" s="8"/>
      <c r="I26" s="8"/>
      <c r="J26" s="4"/>
      <c r="K26" s="7">
        <v>26.73</v>
      </c>
      <c r="L26" s="8">
        <f t="shared" si="22"/>
        <v>11.4</v>
      </c>
      <c r="M26" s="8">
        <f t="shared" si="23"/>
        <v>3.7004798987070263E-4</v>
      </c>
      <c r="N26" s="8"/>
      <c r="O26" s="8"/>
      <c r="P26" s="8"/>
      <c r="Q26" s="4"/>
      <c r="R26" s="7">
        <v>25.57</v>
      </c>
      <c r="S26" s="8">
        <f t="shared" si="3"/>
        <v>10.24</v>
      </c>
      <c r="T26" s="8">
        <f t="shared" si="4"/>
        <v>8.2689971910403031E-4</v>
      </c>
      <c r="U26" s="8"/>
      <c r="V26" s="8"/>
      <c r="W26" s="8"/>
      <c r="X26" s="4"/>
      <c r="Y26" s="7">
        <v>25.76</v>
      </c>
      <c r="Z26" s="8">
        <f t="shared" si="5"/>
        <v>10.430000000000001</v>
      </c>
      <c r="AA26" s="8">
        <f t="shared" si="6"/>
        <v>7.2486502472121476E-4</v>
      </c>
      <c r="AB26" s="8"/>
      <c r="AC26" s="8"/>
      <c r="AD26" s="8"/>
      <c r="AE26" s="4"/>
      <c r="AF26" s="7">
        <v>25.47</v>
      </c>
      <c r="AG26" s="8">
        <f t="shared" si="7"/>
        <v>10.139999999999999</v>
      </c>
      <c r="AH26" s="8">
        <f t="shared" si="8"/>
        <v>8.8624917511441546E-4</v>
      </c>
      <c r="AI26" s="8"/>
      <c r="AJ26" s="8"/>
      <c r="AK26" s="8"/>
      <c r="AL26" s="4"/>
      <c r="AM26" s="7">
        <v>21.96</v>
      </c>
      <c r="AN26" s="8">
        <f t="shared" si="9"/>
        <v>6.6300000000000008</v>
      </c>
      <c r="AO26" s="8">
        <f t="shared" si="10"/>
        <v>1.0096506489355403E-2</v>
      </c>
      <c r="AP26" s="8"/>
      <c r="AQ26" s="8"/>
      <c r="AR26" s="8"/>
      <c r="AS26" s="4"/>
      <c r="AT26" s="7">
        <v>21.12</v>
      </c>
      <c r="AU26" s="8">
        <f t="shared" si="11"/>
        <v>5.7900000000000009</v>
      </c>
      <c r="AV26" s="8">
        <f t="shared" si="12"/>
        <v>1.8073252873520112E-2</v>
      </c>
      <c r="AW26" s="8"/>
      <c r="AX26" s="8"/>
      <c r="AY26" s="8"/>
      <c r="AZ26" s="4"/>
      <c r="BA26" s="7">
        <v>30.48</v>
      </c>
      <c r="BB26" s="8">
        <f t="shared" si="13"/>
        <v>15.15</v>
      </c>
      <c r="BC26" s="8">
        <f t="shared" si="14"/>
        <v>2.7503981402918429E-5</v>
      </c>
      <c r="BD26" s="8"/>
      <c r="BE26" s="8"/>
      <c r="BF26" s="8"/>
      <c r="BG26" s="4"/>
      <c r="BH26" s="7">
        <v>22.73</v>
      </c>
      <c r="BI26" s="8">
        <f t="shared" si="15"/>
        <v>7.4</v>
      </c>
      <c r="BJ26" s="8">
        <f t="shared" si="16"/>
        <v>5.9207678379312439E-3</v>
      </c>
      <c r="BK26" s="8"/>
      <c r="BL26" s="8"/>
      <c r="BM26" s="8"/>
      <c r="BN26" s="4"/>
      <c r="BO26" s="7">
        <v>25.27</v>
      </c>
      <c r="BP26" s="8">
        <f t="shared" si="17"/>
        <v>9.94</v>
      </c>
      <c r="BQ26" s="8">
        <f t="shared" si="18"/>
        <v>1.0180329695714083E-3</v>
      </c>
      <c r="BR26" s="8"/>
      <c r="BS26" s="8"/>
      <c r="BT26" s="8"/>
      <c r="BU26" s="4"/>
      <c r="BV26" s="7">
        <v>36.97</v>
      </c>
      <c r="BW26" s="8">
        <f t="shared" si="20"/>
        <v>21.64</v>
      </c>
      <c r="BX26" s="8">
        <f t="shared" si="19"/>
        <v>3.059925788790953E-7</v>
      </c>
      <c r="BY26" s="8"/>
      <c r="BZ26" s="8"/>
      <c r="CA26" s="8"/>
      <c r="CB26" s="4"/>
    </row>
    <row r="27" spans="2:80">
      <c r="B27" s="8">
        <v>60</v>
      </c>
      <c r="C27" s="8" t="s">
        <v>15</v>
      </c>
      <c r="D27" s="8" t="s">
        <v>24</v>
      </c>
      <c r="E27" s="7">
        <v>15.21</v>
      </c>
      <c r="F27" s="8">
        <f t="shared" si="21"/>
        <v>2.6383582498408952E-5</v>
      </c>
      <c r="G27" s="8"/>
      <c r="H27" s="8"/>
      <c r="I27" s="8"/>
      <c r="J27" s="4"/>
      <c r="K27" s="7">
        <v>26.24</v>
      </c>
      <c r="L27" s="8">
        <f t="shared" si="22"/>
        <v>11.029999999999998</v>
      </c>
      <c r="M27" s="8">
        <f t="shared" si="23"/>
        <v>4.7823256718111754E-4</v>
      </c>
      <c r="N27" s="8"/>
      <c r="O27" s="8"/>
      <c r="P27" s="8"/>
      <c r="Q27" s="4"/>
      <c r="R27" s="7">
        <v>25.49</v>
      </c>
      <c r="S27" s="8">
        <f t="shared" si="3"/>
        <v>10.279999999999998</v>
      </c>
      <c r="T27" s="8">
        <f t="shared" si="4"/>
        <v>8.0428810280036621E-4</v>
      </c>
      <c r="U27" s="8"/>
      <c r="V27" s="8"/>
      <c r="W27" s="8"/>
      <c r="X27" s="4"/>
      <c r="Y27" s="7">
        <v>25.33</v>
      </c>
      <c r="Z27" s="8">
        <f t="shared" si="5"/>
        <v>10.119999999999997</v>
      </c>
      <c r="AA27" s="8">
        <f t="shared" si="6"/>
        <v>8.9862075256335651E-4</v>
      </c>
      <c r="AB27" s="8"/>
      <c r="AC27" s="8"/>
      <c r="AD27" s="8"/>
      <c r="AE27" s="4"/>
      <c r="AF27" s="7">
        <v>25.04</v>
      </c>
      <c r="AG27" s="8">
        <f t="shared" si="7"/>
        <v>9.8299999999999983</v>
      </c>
      <c r="AH27" s="8">
        <f t="shared" si="8"/>
        <v>1.0986899264539165E-3</v>
      </c>
      <c r="AI27" s="8"/>
      <c r="AJ27" s="8"/>
      <c r="AK27" s="8"/>
      <c r="AL27" s="4"/>
      <c r="AM27" s="7">
        <v>21.49</v>
      </c>
      <c r="AN27" s="8">
        <f t="shared" si="9"/>
        <v>6.2799999999999976</v>
      </c>
      <c r="AO27" s="8">
        <f t="shared" si="10"/>
        <v>1.2868609644805852E-2</v>
      </c>
      <c r="AP27" s="8"/>
      <c r="AQ27" s="8"/>
      <c r="AR27" s="8"/>
      <c r="AS27" s="4"/>
      <c r="AT27" s="7">
        <v>20.56</v>
      </c>
      <c r="AU27" s="8">
        <f t="shared" si="11"/>
        <v>5.3499999999999979</v>
      </c>
      <c r="AV27" s="8">
        <f t="shared" si="12"/>
        <v>2.4518253059273503E-2</v>
      </c>
      <c r="AW27" s="8"/>
      <c r="AX27" s="8"/>
      <c r="AY27" s="8"/>
      <c r="AZ27" s="4"/>
      <c r="BA27" s="7">
        <v>29.86</v>
      </c>
      <c r="BB27" s="8">
        <f t="shared" si="13"/>
        <v>14.649999999999999</v>
      </c>
      <c r="BC27" s="8">
        <f t="shared" si="14"/>
        <v>3.8896503519264662E-5</v>
      </c>
      <c r="BD27" s="8"/>
      <c r="BE27" s="8"/>
      <c r="BF27" s="8"/>
      <c r="BG27" s="4"/>
      <c r="BH27" s="7">
        <v>22.48</v>
      </c>
      <c r="BI27" s="8">
        <f t="shared" si="15"/>
        <v>7.27</v>
      </c>
      <c r="BJ27" s="8">
        <f t="shared" si="16"/>
        <v>6.4790589516753264E-3</v>
      </c>
      <c r="BK27" s="8"/>
      <c r="BL27" s="8"/>
      <c r="BM27" s="8"/>
      <c r="BN27" s="4"/>
      <c r="BO27" s="7">
        <v>24.97</v>
      </c>
      <c r="BP27" s="8">
        <f t="shared" si="17"/>
        <v>9.759999999999998</v>
      </c>
      <c r="BQ27" s="8">
        <f t="shared" si="18"/>
        <v>1.1533131459272781E-3</v>
      </c>
      <c r="BR27" s="8"/>
      <c r="BS27" s="8"/>
      <c r="BT27" s="8"/>
      <c r="BU27" s="4"/>
      <c r="BV27" s="7">
        <v>36.270000000000003</v>
      </c>
      <c r="BW27" s="8">
        <f t="shared" si="20"/>
        <v>21.060000000000002</v>
      </c>
      <c r="BX27" s="8">
        <f t="shared" si="19"/>
        <v>4.5741277662528171E-7</v>
      </c>
      <c r="BY27" s="8"/>
      <c r="BZ27" s="8"/>
      <c r="CA27" s="8"/>
      <c r="CB27" s="4"/>
    </row>
    <row r="28" spans="2:80">
      <c r="B28" s="8">
        <v>82</v>
      </c>
      <c r="C28" s="8" t="s">
        <v>16</v>
      </c>
      <c r="D28" s="8" t="s">
        <v>24</v>
      </c>
      <c r="E28" s="7">
        <v>15.33</v>
      </c>
      <c r="F28" s="8">
        <f t="shared" si="21"/>
        <v>2.4277846794278515E-5</v>
      </c>
      <c r="G28" s="8">
        <f>AVERAGE(F28:F30)</f>
        <v>2.6696957875961167E-5</v>
      </c>
      <c r="H28" s="8">
        <f>STDEV(F28:F30)</f>
        <v>4.6294615174967945E-6</v>
      </c>
      <c r="I28" s="8"/>
      <c r="J28" s="4"/>
      <c r="K28" s="7">
        <v>24.9</v>
      </c>
      <c r="L28" s="8">
        <f t="shared" si="22"/>
        <v>9.5699999999999985</v>
      </c>
      <c r="M28" s="8">
        <f t="shared" si="23"/>
        <v>1.3156577899079017E-3</v>
      </c>
      <c r="N28" s="8">
        <f>AVERAGE(M28:M30)</f>
        <v>1.4182022397066065E-3</v>
      </c>
      <c r="O28" s="8">
        <f>STDEV(M28:M30)</f>
        <v>2.256233802341009E-4</v>
      </c>
      <c r="P28" s="8"/>
      <c r="Q28" s="4"/>
      <c r="R28" s="7">
        <v>25.99</v>
      </c>
      <c r="S28" s="8">
        <f t="shared" si="3"/>
        <v>10.659999999999998</v>
      </c>
      <c r="T28" s="8">
        <f t="shared" si="4"/>
        <v>6.1804521189955141E-4</v>
      </c>
      <c r="U28" s="8">
        <f>AVERAGE(T28:T30)</f>
        <v>7.4968941965087817E-4</v>
      </c>
      <c r="V28" s="8">
        <f>STDEV(T28:T30)</f>
        <v>1.4881949310867275E-4</v>
      </c>
      <c r="W28" s="8"/>
      <c r="X28" s="4"/>
      <c r="Y28" s="7">
        <v>24.74</v>
      </c>
      <c r="Z28" s="8">
        <f t="shared" si="5"/>
        <v>9.4099999999999984</v>
      </c>
      <c r="AA28" s="8">
        <f t="shared" si="6"/>
        <v>1.4699675267686226E-3</v>
      </c>
      <c r="AB28" s="8">
        <f>AVERAGE(AA28:AA30)</f>
        <v>1.7457882730903384E-3</v>
      </c>
      <c r="AC28" s="8">
        <f>STDEV(AA28:AA30)</f>
        <v>3.0844949062056699E-4</v>
      </c>
      <c r="AD28" s="8"/>
      <c r="AE28" s="4"/>
      <c r="AF28" s="7">
        <v>25.18</v>
      </c>
      <c r="AG28" s="8">
        <f t="shared" si="7"/>
        <v>9.85</v>
      </c>
      <c r="AH28" s="8">
        <f t="shared" si="8"/>
        <v>1.0835639375662554E-3</v>
      </c>
      <c r="AI28" s="8">
        <f>AVERAGE(AH28:AH30)</f>
        <v>1.1889486232289732E-3</v>
      </c>
      <c r="AJ28" s="8">
        <f>STDEV(AH28:AH30)</f>
        <v>1.0702654323396901E-4</v>
      </c>
      <c r="AK28" s="8"/>
      <c r="AL28" s="4"/>
      <c r="AM28" s="7">
        <v>21.53</v>
      </c>
      <c r="AN28" s="8">
        <f t="shared" si="9"/>
        <v>6.2000000000000011</v>
      </c>
      <c r="AO28" s="8">
        <f t="shared" si="10"/>
        <v>1.3602352551501933E-2</v>
      </c>
      <c r="AP28" s="8">
        <f>AVERAGE(AO28:AO30)</f>
        <v>1.3165785599514063E-2</v>
      </c>
      <c r="AQ28" s="8">
        <f>STDEV(AO28:AO30)</f>
        <v>1.013801379287328E-3</v>
      </c>
      <c r="AR28" s="8"/>
      <c r="AS28" s="4"/>
      <c r="AT28" s="7">
        <v>19.37</v>
      </c>
      <c r="AU28" s="8">
        <f t="shared" si="11"/>
        <v>4.0400000000000009</v>
      </c>
      <c r="AV28" s="8">
        <f t="shared" si="12"/>
        <v>6.0790934213267818E-2</v>
      </c>
      <c r="AW28" s="8">
        <f>AVERAGE(AV28:AV30)</f>
        <v>6.0163851871107184E-2</v>
      </c>
      <c r="AX28" s="8">
        <f>STDEV(AV28:AV30)</f>
        <v>3.5637778591040541E-3</v>
      </c>
      <c r="AY28" s="8"/>
      <c r="AZ28" s="4"/>
      <c r="BA28" s="7">
        <v>30.08</v>
      </c>
      <c r="BB28" s="8">
        <f t="shared" si="13"/>
        <v>14.749999999999998</v>
      </c>
      <c r="BC28" s="8">
        <f t="shared" si="14"/>
        <v>3.6291721038901432E-5</v>
      </c>
      <c r="BD28" s="8">
        <f>AVERAGE(BC28:BC30)</f>
        <v>3.8069156349057545E-5</v>
      </c>
      <c r="BE28" s="8">
        <f>STDEV(BC28:BC30)</f>
        <v>4.1950022826250045E-6</v>
      </c>
      <c r="BF28" s="8"/>
      <c r="BG28" s="4"/>
      <c r="BH28" s="7">
        <v>22.75</v>
      </c>
      <c r="BI28" s="8">
        <f t="shared" si="15"/>
        <v>7.42</v>
      </c>
      <c r="BJ28" s="8">
        <f t="shared" si="16"/>
        <v>5.8392548774802312E-3</v>
      </c>
      <c r="BK28" s="8">
        <f>AVERAGE(BJ28:BJ30)</f>
        <v>5.6500672255753275E-3</v>
      </c>
      <c r="BL28" s="8">
        <f>STDEV(BJ28:BJ30)</f>
        <v>4.0035484558576125E-4</v>
      </c>
      <c r="BM28" s="8"/>
      <c r="BN28" s="4"/>
      <c r="BO28" s="7">
        <v>24.64</v>
      </c>
      <c r="BP28" s="8">
        <f t="shared" si="17"/>
        <v>9.31</v>
      </c>
      <c r="BQ28" s="8">
        <f t="shared" si="18"/>
        <v>1.5754721859807151E-3</v>
      </c>
      <c r="BR28" s="8">
        <f>AVERAGE(BQ28:BQ30)</f>
        <v>1.4719587515203032E-3</v>
      </c>
      <c r="BS28" s="8">
        <f>STDEV(BQ28:BQ30)</f>
        <v>9.4383139459221997E-5</v>
      </c>
      <c r="BT28" s="8"/>
      <c r="BU28" s="4"/>
      <c r="BV28" s="7">
        <v>37.1</v>
      </c>
      <c r="BW28" s="8">
        <f t="shared" si="20"/>
        <v>21.770000000000003</v>
      </c>
      <c r="BX28" s="8">
        <f t="shared" si="19"/>
        <v>2.7962564211651715E-7</v>
      </c>
      <c r="BY28" s="8">
        <f>AVERAGE(BX28:BX29)</f>
        <v>3.0607922262934202E-7</v>
      </c>
      <c r="BZ28" s="8">
        <f>STDEV(BX28:BX29)</f>
        <v>3.741101233456558E-8</v>
      </c>
      <c r="CA28" s="8"/>
      <c r="CB28" s="4"/>
    </row>
    <row r="29" spans="2:80">
      <c r="B29" s="8">
        <v>83</v>
      </c>
      <c r="C29" s="8" t="s">
        <v>16</v>
      </c>
      <c r="D29" s="8" t="s">
        <v>24</v>
      </c>
      <c r="E29" s="7">
        <v>15.36</v>
      </c>
      <c r="F29" s="8">
        <f t="shared" si="21"/>
        <v>2.3778215932022126E-5</v>
      </c>
      <c r="G29" s="8"/>
      <c r="H29" s="8"/>
      <c r="I29" s="8"/>
      <c r="J29" s="4"/>
      <c r="K29" s="7">
        <v>24.99</v>
      </c>
      <c r="L29" s="8">
        <f t="shared" si="22"/>
        <v>9.629999999999999</v>
      </c>
      <c r="M29" s="8">
        <f t="shared" si="23"/>
        <v>1.2620633111694274E-3</v>
      </c>
      <c r="N29" s="8"/>
      <c r="O29" s="8"/>
      <c r="P29" s="8"/>
      <c r="Q29" s="4"/>
      <c r="R29" s="7">
        <v>25.8</v>
      </c>
      <c r="S29" s="8">
        <f t="shared" si="3"/>
        <v>10.440000000000001</v>
      </c>
      <c r="T29" s="8">
        <f t="shared" si="4"/>
        <v>7.1985801625542038E-4</v>
      </c>
      <c r="U29" s="8"/>
      <c r="V29" s="8"/>
      <c r="W29" s="8"/>
      <c r="X29" s="4"/>
      <c r="Y29" s="7">
        <v>24.57</v>
      </c>
      <c r="Z29" s="8">
        <f t="shared" si="5"/>
        <v>9.2100000000000009</v>
      </c>
      <c r="AA29" s="8">
        <f t="shared" si="6"/>
        <v>1.688549279898174E-3</v>
      </c>
      <c r="AB29" s="8"/>
      <c r="AC29" s="8"/>
      <c r="AD29" s="8"/>
      <c r="AE29" s="4"/>
      <c r="AF29" s="7">
        <v>25.08</v>
      </c>
      <c r="AG29" s="8">
        <f t="shared" si="7"/>
        <v>9.7199999999999989</v>
      </c>
      <c r="AH29" s="8">
        <f t="shared" si="8"/>
        <v>1.1857371917920394E-3</v>
      </c>
      <c r="AI29" s="8"/>
      <c r="AJ29" s="8"/>
      <c r="AK29" s="8"/>
      <c r="AL29" s="4"/>
      <c r="AM29" s="7">
        <v>21.53</v>
      </c>
      <c r="AN29" s="8">
        <f t="shared" si="9"/>
        <v>6.1700000000000017</v>
      </c>
      <c r="AO29" s="8">
        <f t="shared" si="10"/>
        <v>1.388816689322765E-2</v>
      </c>
      <c r="AP29" s="8"/>
      <c r="AQ29" s="8"/>
      <c r="AR29" s="8"/>
      <c r="AS29" s="4"/>
      <c r="AT29" s="7">
        <v>19.34</v>
      </c>
      <c r="AU29" s="8">
        <f t="shared" si="11"/>
        <v>3.9800000000000004</v>
      </c>
      <c r="AV29" s="8">
        <f t="shared" si="12"/>
        <v>6.3372467486876805E-2</v>
      </c>
      <c r="AW29" s="8"/>
      <c r="AX29" s="8"/>
      <c r="AY29" s="8"/>
      <c r="AZ29" s="4"/>
      <c r="BA29" s="7">
        <v>29.87</v>
      </c>
      <c r="BB29" s="8">
        <f t="shared" si="13"/>
        <v>14.510000000000002</v>
      </c>
      <c r="BC29" s="8">
        <f t="shared" si="14"/>
        <v>4.2860256217590181E-5</v>
      </c>
      <c r="BD29" s="8"/>
      <c r="BE29" s="8"/>
      <c r="BF29" s="8"/>
      <c r="BG29" s="4"/>
      <c r="BH29" s="7">
        <v>22.95</v>
      </c>
      <c r="BI29" s="8">
        <f t="shared" si="15"/>
        <v>7.59</v>
      </c>
      <c r="BJ29" s="8">
        <f t="shared" si="16"/>
        <v>5.1901789613145012E-3</v>
      </c>
      <c r="BK29" s="8"/>
      <c r="BL29" s="8"/>
      <c r="BM29" s="8"/>
      <c r="BN29" s="4"/>
      <c r="BO29" s="7">
        <v>24.79</v>
      </c>
      <c r="BP29" s="8">
        <f t="shared" si="17"/>
        <v>9.43</v>
      </c>
      <c r="BQ29" s="8">
        <f t="shared" si="18"/>
        <v>1.449730049442431E-3</v>
      </c>
      <c r="BR29" s="8"/>
      <c r="BS29" s="8"/>
      <c r="BT29" s="8"/>
      <c r="BU29" s="4"/>
      <c r="BV29" s="7">
        <v>36.880000000000003</v>
      </c>
      <c r="BW29" s="8">
        <f t="shared" si="20"/>
        <v>21.520000000000003</v>
      </c>
      <c r="BX29" s="8">
        <f t="shared" si="19"/>
        <v>3.3253280314216694E-7</v>
      </c>
      <c r="BY29" s="8"/>
      <c r="BZ29" s="8"/>
      <c r="CA29" s="8"/>
      <c r="CB29" s="4"/>
    </row>
    <row r="30" spans="2:80">
      <c r="B30" s="8">
        <v>84</v>
      </c>
      <c r="C30" s="8" t="s">
        <v>16</v>
      </c>
      <c r="D30" s="8" t="s">
        <v>24</v>
      </c>
      <c r="E30" s="3">
        <v>14.93</v>
      </c>
      <c r="F30" s="2">
        <f t="shared" si="21"/>
        <v>3.2034810901582853E-5</v>
      </c>
      <c r="G30" s="2"/>
      <c r="H30" s="2"/>
      <c r="I30" s="2"/>
      <c r="J30" s="1"/>
      <c r="K30" s="3">
        <v>24.15</v>
      </c>
      <c r="L30" s="2">
        <f t="shared" si="22"/>
        <v>9.2199999999999989</v>
      </c>
      <c r="M30" s="2">
        <f t="shared" si="23"/>
        <v>1.6768856180424902E-3</v>
      </c>
      <c r="N30" s="2"/>
      <c r="O30" s="2"/>
      <c r="P30" s="2"/>
      <c r="Q30" s="1"/>
      <c r="R30" s="3">
        <v>25.03</v>
      </c>
      <c r="S30" s="2">
        <f t="shared" si="3"/>
        <v>10.100000000000001</v>
      </c>
      <c r="T30" s="2">
        <f t="shared" si="4"/>
        <v>9.1116503079766273E-4</v>
      </c>
      <c r="U30" s="2"/>
      <c r="V30" s="2"/>
      <c r="W30" s="2"/>
      <c r="X30" s="1"/>
      <c r="Y30" s="3">
        <v>23.84</v>
      </c>
      <c r="Z30" s="2">
        <f t="shared" si="5"/>
        <v>8.91</v>
      </c>
      <c r="AA30" s="2">
        <f t="shared" si="6"/>
        <v>2.0788480126042183E-3</v>
      </c>
      <c r="AB30" s="2"/>
      <c r="AC30" s="2"/>
      <c r="AD30" s="2"/>
      <c r="AE30" s="1"/>
      <c r="AF30" s="3">
        <v>24.52</v>
      </c>
      <c r="AG30" s="2">
        <f t="shared" si="7"/>
        <v>9.59</v>
      </c>
      <c r="AH30" s="2">
        <f t="shared" si="8"/>
        <v>1.2975447403286251E-3</v>
      </c>
      <c r="AI30" s="2"/>
      <c r="AJ30" s="2"/>
      <c r="AK30" s="2"/>
      <c r="AL30" s="1"/>
      <c r="AM30" s="3">
        <v>21.31</v>
      </c>
      <c r="AN30" s="2">
        <f t="shared" si="9"/>
        <v>6.379999999999999</v>
      </c>
      <c r="AO30" s="2">
        <f t="shared" si="10"/>
        <v>1.2006837353812607E-2</v>
      </c>
      <c r="AP30" s="2"/>
      <c r="AQ30" s="2"/>
      <c r="AR30" s="2"/>
      <c r="AS30" s="1"/>
      <c r="AT30" s="3">
        <v>19.079999999999998</v>
      </c>
      <c r="AU30" s="2">
        <f t="shared" si="11"/>
        <v>4.1499999999999986</v>
      </c>
      <c r="AV30" s="2">
        <f t="shared" si="12"/>
        <v>5.6328153913176943E-2</v>
      </c>
      <c r="AW30" s="2"/>
      <c r="AX30" s="2"/>
      <c r="AY30" s="2"/>
      <c r="AZ30" s="1"/>
      <c r="BA30" s="3">
        <v>29.73</v>
      </c>
      <c r="BB30" s="2">
        <f t="shared" si="13"/>
        <v>14.8</v>
      </c>
      <c r="BC30" s="2">
        <f t="shared" si="14"/>
        <v>3.5055491790681016E-5</v>
      </c>
      <c r="BD30" s="2"/>
      <c r="BE30" s="2"/>
      <c r="BF30" s="2"/>
      <c r="BG30" s="1"/>
      <c r="BH30" s="3">
        <v>22.33</v>
      </c>
      <c r="BI30" s="2">
        <f t="shared" si="15"/>
        <v>7.3999999999999986</v>
      </c>
      <c r="BJ30" s="2">
        <f t="shared" si="16"/>
        <v>5.9207678379312491E-3</v>
      </c>
      <c r="BK30" s="2"/>
      <c r="BL30" s="2"/>
      <c r="BM30" s="2"/>
      <c r="BN30" s="1"/>
      <c r="BO30" s="3">
        <v>24.42</v>
      </c>
      <c r="BP30" s="2">
        <f t="shared" si="17"/>
        <v>9.490000000000002</v>
      </c>
      <c r="BQ30" s="2">
        <f t="shared" si="18"/>
        <v>1.3906740191377634E-3</v>
      </c>
      <c r="BR30" s="2"/>
      <c r="BS30" s="2"/>
      <c r="BT30" s="2"/>
      <c r="BU30" s="1"/>
      <c r="BV30" s="23">
        <v>34.590000000000003</v>
      </c>
      <c r="BW30" s="8">
        <f t="shared" si="20"/>
        <v>19.660000000000004</v>
      </c>
      <c r="BX30" s="2">
        <f t="shared" si="19"/>
        <v>1.2071195544913082E-6</v>
      </c>
      <c r="BY30" s="2"/>
      <c r="BZ30" s="2"/>
      <c r="CA30" s="2"/>
      <c r="CB30" s="1"/>
    </row>
    <row r="31" spans="2:80">
      <c r="B31" s="8">
        <v>100</v>
      </c>
      <c r="C31" s="9" t="s">
        <v>28</v>
      </c>
      <c r="D31" s="12" t="s">
        <v>12</v>
      </c>
      <c r="E31" s="8">
        <v>15.06</v>
      </c>
      <c r="F31" s="9">
        <f>2^-E31</f>
        <v>2.9274417704018097E-5</v>
      </c>
      <c r="G31" s="9">
        <f>AVERAGE(F31:F33)</f>
        <v>2.7151018019440745E-5</v>
      </c>
      <c r="H31" s="9">
        <f>STDEV(F31:F33)</f>
        <v>4.0369166304600115E-6</v>
      </c>
      <c r="I31" s="9"/>
      <c r="J31" s="9"/>
      <c r="K31" s="8">
        <v>25.65</v>
      </c>
      <c r="L31" s="8">
        <f t="shared" si="22"/>
        <v>10.589999999999998</v>
      </c>
      <c r="M31" s="8">
        <f t="shared" si="23"/>
        <v>6.4877237016431363E-4</v>
      </c>
      <c r="N31" s="9">
        <f>AVERAGE(M31:M33)</f>
        <v>5.3584536913232081E-4</v>
      </c>
      <c r="O31" s="9">
        <f>STDEV(M31:M33)</f>
        <v>1.0327133347157946E-4</v>
      </c>
      <c r="P31" s="9"/>
      <c r="Q31" s="9"/>
      <c r="R31" s="8">
        <v>25.4</v>
      </c>
      <c r="S31" s="8">
        <f t="shared" si="3"/>
        <v>10.339999999999998</v>
      </c>
      <c r="T31" s="8">
        <f t="shared" si="4"/>
        <v>7.7152471861658052E-4</v>
      </c>
      <c r="U31" s="9">
        <f>AVERAGE(T31:T33)</f>
        <v>7.5359705455980031E-4</v>
      </c>
      <c r="V31" s="9">
        <f>STDEV(T31:T33)</f>
        <v>5.6283038394188839E-5</v>
      </c>
      <c r="W31" s="9"/>
      <c r="X31" s="9"/>
      <c r="Y31" s="9">
        <v>26</v>
      </c>
      <c r="Z31" s="8">
        <f t="shared" si="5"/>
        <v>10.94</v>
      </c>
      <c r="AA31" s="8">
        <f t="shared" si="6"/>
        <v>5.0901648478570414E-4</v>
      </c>
      <c r="AB31" s="9">
        <f>AVERAGE(AA31:AA33)</f>
        <v>5.2279483383599562E-4</v>
      </c>
      <c r="AC31" s="9">
        <f>STDEV(AA31:AA33)</f>
        <v>9.3425192868257952E-5</v>
      </c>
      <c r="AD31" s="9"/>
      <c r="AE31" s="9"/>
      <c r="AF31" s="9">
        <v>26.03</v>
      </c>
      <c r="AG31" s="8">
        <f t="shared" si="7"/>
        <v>10.97</v>
      </c>
      <c r="AH31" s="8">
        <f t="shared" si="8"/>
        <v>4.985410770054654E-4</v>
      </c>
      <c r="AI31" s="9">
        <f>AVERAGE(AH31:AH33)</f>
        <v>5.2126781351444869E-4</v>
      </c>
      <c r="AJ31" s="9">
        <f>STDEV(AH31:AH33)</f>
        <v>2.3543228122379756E-5</v>
      </c>
      <c r="AK31" s="9"/>
      <c r="AL31" s="9"/>
      <c r="AM31" s="9">
        <v>25.47</v>
      </c>
      <c r="AN31" s="8">
        <f t="shared" si="9"/>
        <v>10.409999999999998</v>
      </c>
      <c r="AO31" s="8">
        <f t="shared" si="10"/>
        <v>7.349837633843112E-4</v>
      </c>
      <c r="AP31" s="9">
        <f>AVERAGE(AO31:AO33)</f>
        <v>6.9891781946986779E-4</v>
      </c>
      <c r="AQ31" s="9">
        <f>STDEV(AO31:AO33)</f>
        <v>1.6062401896221637E-4</v>
      </c>
      <c r="AR31" s="9"/>
      <c r="AS31" s="9"/>
      <c r="AT31" s="9">
        <v>20.7</v>
      </c>
      <c r="AU31" s="8">
        <f t="shared" si="11"/>
        <v>5.6399999999999988</v>
      </c>
      <c r="AV31" s="8">
        <f t="shared" si="12"/>
        <v>2.00535296494204E-2</v>
      </c>
      <c r="AW31" s="9">
        <f>AVERAGE(AV31:AV33)</f>
        <v>1.9448606922293315E-2</v>
      </c>
      <c r="AX31" s="9">
        <f>STDEV(AV31:AV33)</f>
        <v>4.89563975846799E-3</v>
      </c>
      <c r="AY31" s="9"/>
      <c r="AZ31" s="9"/>
      <c r="BA31" s="9">
        <v>32.380000000000003</v>
      </c>
      <c r="BB31" s="8">
        <f t="shared" si="13"/>
        <v>17.32</v>
      </c>
      <c r="BC31" s="8">
        <f t="shared" si="14"/>
        <v>6.1116781432313733E-6</v>
      </c>
      <c r="BD31" s="9">
        <f>AVERAGE(BC31:BC33)</f>
        <v>6.5158944281723257E-6</v>
      </c>
      <c r="BE31" s="9">
        <f>STDEV(BC31:BC33)</f>
        <v>4.6263641241058284E-7</v>
      </c>
      <c r="BF31" s="9"/>
      <c r="BG31" s="9"/>
      <c r="BH31" s="9">
        <v>25.37</v>
      </c>
      <c r="BI31" s="8">
        <f t="shared" si="15"/>
        <v>10.31</v>
      </c>
      <c r="BJ31" s="8">
        <f t="shared" si="16"/>
        <v>7.8773609299035753E-4</v>
      </c>
      <c r="BK31" s="9">
        <f>AVERAGE(BJ31:BJ33)</f>
        <v>6.9508764828570284E-4</v>
      </c>
      <c r="BL31" s="9">
        <f>STDEV(BJ31:BJ33)</f>
        <v>3.1160223406023036E-4</v>
      </c>
      <c r="BM31" s="9"/>
      <c r="BN31" s="9"/>
      <c r="BO31" s="8">
        <v>25.02</v>
      </c>
      <c r="BP31" s="8">
        <f t="shared" si="17"/>
        <v>9.9599999999999991</v>
      </c>
      <c r="BQ31" s="8">
        <f t="shared" si="18"/>
        <v>1.0040174088438161E-3</v>
      </c>
      <c r="BR31" s="8">
        <f>BQ31:BQ33</f>
        <v>1.0040174088438161E-3</v>
      </c>
      <c r="BS31" s="8">
        <f>STDEV(BQ31:BQ33)</f>
        <v>2.6634124102835642E-4</v>
      </c>
      <c r="BT31" s="8"/>
      <c r="BU31" s="8"/>
      <c r="BV31" s="8">
        <v>41.42</v>
      </c>
      <c r="BW31" s="8">
        <f t="shared" si="20"/>
        <v>26.36</v>
      </c>
      <c r="BX31" s="8">
        <f t="shared" si="19"/>
        <v>1.1610456998057688E-8</v>
      </c>
      <c r="BY31" s="8">
        <f>AVERAGE(BX31:BX33)</f>
        <v>2.4636421263658144E-8</v>
      </c>
      <c r="BZ31" s="8">
        <f>STDEV(BX31:BX33)</f>
        <v>1.9263934772067909E-8</v>
      </c>
      <c r="CA31" s="8"/>
      <c r="CB31" s="22"/>
    </row>
    <row r="32" spans="2:80">
      <c r="B32" s="8">
        <f>B31+1</f>
        <v>101</v>
      </c>
      <c r="C32" s="9" t="s">
        <v>28</v>
      </c>
      <c r="D32" s="8" t="s">
        <v>12</v>
      </c>
      <c r="E32" s="8">
        <v>15.44</v>
      </c>
      <c r="F32" s="9">
        <f t="shared" ref="F32:F36" si="24">2^-E32</f>
        <v>2.2495563007981914E-5</v>
      </c>
      <c r="G32" s="9"/>
      <c r="H32" s="9"/>
      <c r="I32" s="9"/>
      <c r="J32" s="9"/>
      <c r="K32" s="8">
        <v>26.37</v>
      </c>
      <c r="L32" s="8">
        <f t="shared" si="22"/>
        <v>10.930000000000001</v>
      </c>
      <c r="M32" s="8">
        <f t="shared" si="23"/>
        <v>5.1255697442532532E-4</v>
      </c>
      <c r="N32" s="9"/>
      <c r="O32" s="9"/>
      <c r="P32" s="9"/>
      <c r="Q32" s="9"/>
      <c r="R32" s="8">
        <v>25.73</v>
      </c>
      <c r="S32" s="8">
        <f t="shared" si="3"/>
        <v>10.290000000000001</v>
      </c>
      <c r="T32" s="8">
        <f t="shared" si="4"/>
        <v>7.9873247906033266E-4</v>
      </c>
      <c r="U32" s="9"/>
      <c r="V32" s="9"/>
      <c r="W32" s="9"/>
      <c r="X32" s="9"/>
      <c r="Y32" s="9">
        <v>26.09</v>
      </c>
      <c r="Z32" s="8">
        <f t="shared" si="5"/>
        <v>10.65</v>
      </c>
      <c r="AA32" s="8">
        <f t="shared" si="6"/>
        <v>6.2234405630823373E-4</v>
      </c>
      <c r="AB32" s="9"/>
      <c r="AC32" s="9"/>
      <c r="AD32" s="9"/>
      <c r="AE32" s="9"/>
      <c r="AF32" s="9">
        <v>26.35</v>
      </c>
      <c r="AG32" s="8">
        <f t="shared" si="7"/>
        <v>10.910000000000002</v>
      </c>
      <c r="AH32" s="8">
        <f t="shared" si="8"/>
        <v>5.1971200315105404E-4</v>
      </c>
      <c r="AI32" s="9"/>
      <c r="AJ32" s="9"/>
      <c r="AK32" s="9"/>
      <c r="AL32" s="9"/>
      <c r="AM32" s="9">
        <v>25.66</v>
      </c>
      <c r="AN32" s="8">
        <f t="shared" si="9"/>
        <v>10.220000000000001</v>
      </c>
      <c r="AO32" s="8">
        <f t="shared" si="10"/>
        <v>8.3844280902124345E-4</v>
      </c>
      <c r="AP32" s="9"/>
      <c r="AQ32" s="9"/>
      <c r="AR32" s="9"/>
      <c r="AS32" s="9"/>
      <c r="AT32" s="9">
        <v>20.82</v>
      </c>
      <c r="AU32" s="8">
        <f t="shared" si="11"/>
        <v>5.3800000000000008</v>
      </c>
      <c r="AV32" s="8">
        <f t="shared" si="12"/>
        <v>2.4013674707625183E-2</v>
      </c>
      <c r="AW32" s="9"/>
      <c r="AX32" s="9"/>
      <c r="AY32" s="9"/>
      <c r="AZ32" s="9"/>
      <c r="BA32" s="9">
        <v>32.56</v>
      </c>
      <c r="BB32" s="8">
        <f t="shared" si="13"/>
        <v>17.120000000000005</v>
      </c>
      <c r="BC32" s="8">
        <f t="shared" si="14"/>
        <v>7.0204746294011871E-6</v>
      </c>
      <c r="BD32" s="9"/>
      <c r="BE32" s="9"/>
      <c r="BF32" s="9"/>
      <c r="BG32" s="9"/>
      <c r="BH32" s="9">
        <v>25.48</v>
      </c>
      <c r="BI32" s="8">
        <f t="shared" si="15"/>
        <v>10.040000000000001</v>
      </c>
      <c r="BJ32" s="8">
        <f t="shared" si="16"/>
        <v>9.4985834708230987E-4</v>
      </c>
      <c r="BK32" s="9"/>
      <c r="BL32" s="9"/>
      <c r="BM32" s="9"/>
      <c r="BN32" s="9"/>
      <c r="BO32" s="8">
        <v>24.88</v>
      </c>
      <c r="BP32" s="8">
        <f t="shared" si="17"/>
        <v>9.44</v>
      </c>
      <c r="BQ32" s="8">
        <f t="shared" si="18"/>
        <v>1.4397160325108421E-3</v>
      </c>
      <c r="BR32" s="8"/>
      <c r="BS32" s="8"/>
      <c r="BT32" s="8"/>
      <c r="BU32" s="8"/>
      <c r="BV32" s="8">
        <v>39.79</v>
      </c>
      <c r="BW32" s="8">
        <f t="shared" si="20"/>
        <v>24.35</v>
      </c>
      <c r="BX32" s="8">
        <f t="shared" si="19"/>
        <v>4.6764856451556132E-8</v>
      </c>
      <c r="BY32" s="8"/>
      <c r="BZ32" s="8"/>
      <c r="CA32" s="8"/>
      <c r="CB32" s="22"/>
    </row>
    <row r="33" spans="2:80">
      <c r="B33" s="8">
        <f t="shared" ref="B33:B36" si="25">B32+1</f>
        <v>102</v>
      </c>
      <c r="C33" s="9" t="s">
        <v>28</v>
      </c>
      <c r="D33" s="8" t="s">
        <v>12</v>
      </c>
      <c r="E33" s="8">
        <v>15.04</v>
      </c>
      <c r="F33" s="9">
        <f t="shared" si="24"/>
        <v>2.9683073346322228E-5</v>
      </c>
      <c r="G33" s="9"/>
      <c r="H33" s="9"/>
      <c r="I33" s="9"/>
      <c r="J33" s="9"/>
      <c r="K33" s="8">
        <v>26.17</v>
      </c>
      <c r="L33" s="8">
        <f t="shared" si="22"/>
        <v>11.130000000000003</v>
      </c>
      <c r="M33" s="8">
        <f t="shared" si="23"/>
        <v>4.462067628073237E-4</v>
      </c>
      <c r="N33" s="9"/>
      <c r="O33" s="9"/>
      <c r="P33" s="9"/>
      <c r="Q33" s="9"/>
      <c r="R33" s="8">
        <v>25.54</v>
      </c>
      <c r="S33" s="8">
        <f t="shared" si="3"/>
        <v>10.5</v>
      </c>
      <c r="T33" s="8">
        <f t="shared" si="4"/>
        <v>6.9053396600248776E-4</v>
      </c>
      <c r="U33" s="9"/>
      <c r="V33" s="9"/>
      <c r="W33" s="9"/>
      <c r="X33" s="9"/>
      <c r="Y33" s="9">
        <v>26.2</v>
      </c>
      <c r="Z33" s="8">
        <f t="shared" si="5"/>
        <v>11.16</v>
      </c>
      <c r="AA33" s="8">
        <f t="shared" si="6"/>
        <v>4.370239604140491E-4</v>
      </c>
      <c r="AB33" s="9"/>
      <c r="AC33" s="9"/>
      <c r="AD33" s="9"/>
      <c r="AE33" s="9"/>
      <c r="AF33" s="9">
        <v>25.88</v>
      </c>
      <c r="AG33" s="8">
        <f t="shared" si="7"/>
        <v>10.84</v>
      </c>
      <c r="AH33" s="8">
        <f t="shared" si="8"/>
        <v>5.4555036038682651E-4</v>
      </c>
      <c r="AI33" s="9"/>
      <c r="AJ33" s="9"/>
      <c r="AK33" s="9"/>
      <c r="AL33" s="9"/>
      <c r="AM33" s="9">
        <v>25.94</v>
      </c>
      <c r="AN33" s="8">
        <f t="shared" si="9"/>
        <v>10.900000000000002</v>
      </c>
      <c r="AO33" s="8">
        <f t="shared" si="10"/>
        <v>5.2332688600404895E-4</v>
      </c>
      <c r="AP33" s="9"/>
      <c r="AQ33" s="9"/>
      <c r="AR33" s="9"/>
      <c r="AS33" s="9"/>
      <c r="AT33" s="9">
        <v>21.17</v>
      </c>
      <c r="AU33" s="8">
        <f t="shared" si="11"/>
        <v>6.1300000000000026</v>
      </c>
      <c r="AV33" s="8">
        <f t="shared" si="12"/>
        <v>1.4278616409834364E-2</v>
      </c>
      <c r="AW33" s="9"/>
      <c r="AX33" s="9"/>
      <c r="AY33" s="9"/>
      <c r="AZ33" s="9"/>
      <c r="BA33" s="9">
        <v>32.29</v>
      </c>
      <c r="BB33" s="8">
        <f t="shared" si="13"/>
        <v>17.25</v>
      </c>
      <c r="BC33" s="8">
        <f t="shared" si="14"/>
        <v>6.4155305118844177E-6</v>
      </c>
      <c r="BD33" s="9"/>
      <c r="BE33" s="9"/>
      <c r="BF33" s="9"/>
      <c r="BG33" s="9"/>
      <c r="BH33" s="9">
        <v>26.53</v>
      </c>
      <c r="BI33" s="8">
        <f t="shared" si="15"/>
        <v>11.490000000000002</v>
      </c>
      <c r="BJ33" s="8">
        <f t="shared" si="16"/>
        <v>3.4766850478444111E-4</v>
      </c>
      <c r="BK33" s="9"/>
      <c r="BL33" s="9"/>
      <c r="BM33" s="9"/>
      <c r="BN33" s="9"/>
      <c r="BO33" s="8">
        <v>25.07</v>
      </c>
      <c r="BP33" s="8">
        <f t="shared" si="17"/>
        <v>10.030000000000001</v>
      </c>
      <c r="BQ33" s="8">
        <f t="shared" si="18"/>
        <v>9.5646513436223259E-4</v>
      </c>
      <c r="BR33" s="8"/>
      <c r="BS33" s="8"/>
      <c r="BT33" s="8"/>
      <c r="BU33" s="8"/>
      <c r="BV33" s="8">
        <v>40.98</v>
      </c>
      <c r="BW33" s="8">
        <f t="shared" si="20"/>
        <v>25.939999999999998</v>
      </c>
      <c r="BX33" s="8">
        <f t="shared" si="19"/>
        <v>1.5533950341360607E-8</v>
      </c>
      <c r="BY33" s="8"/>
      <c r="BZ33" s="8"/>
      <c r="CA33" s="8"/>
      <c r="CB33" s="22"/>
    </row>
    <row r="34" spans="2:80">
      <c r="B34" s="8">
        <v>106</v>
      </c>
      <c r="C34" s="9" t="s">
        <v>28</v>
      </c>
      <c r="D34" s="8" t="s">
        <v>24</v>
      </c>
      <c r="E34" s="6">
        <v>15.13</v>
      </c>
      <c r="F34" s="9">
        <f t="shared" si="24"/>
        <v>2.7887922675457772E-5</v>
      </c>
      <c r="G34" s="9">
        <f t="shared" ref="G34" si="26">AVERAGE(F34:F36)</f>
        <v>2.8154702869508545E-5</v>
      </c>
      <c r="H34" s="9">
        <f t="shared" ref="H34" si="27">STDEV(F34:F36)</f>
        <v>8.1744094474700807E-7</v>
      </c>
      <c r="I34" s="6">
        <f>G34/G31</f>
        <v>1.0369667483314673</v>
      </c>
      <c r="J34" s="6">
        <f>((H34/G34)^2+(H31/G31)^2)^0.5*I34</f>
        <v>0.15709221789583447</v>
      </c>
      <c r="K34" s="6">
        <v>26.38</v>
      </c>
      <c r="L34" s="8">
        <f t="shared" si="22"/>
        <v>11.249999999999998</v>
      </c>
      <c r="M34" s="8">
        <f t="shared" si="23"/>
        <v>4.1059395276060327E-4</v>
      </c>
      <c r="N34" s="9">
        <f t="shared" ref="N34" si="28">AVERAGE(M34:M36)</f>
        <v>5.5180055670785112E-4</v>
      </c>
      <c r="O34" s="9">
        <f t="shared" ref="O34" si="29">STDEV(M34:M36)</f>
        <v>1.2259248601826994E-4</v>
      </c>
      <c r="P34" s="6">
        <f>N34/N31</f>
        <v>1.0297757310124114</v>
      </c>
      <c r="Q34" s="6">
        <f>((O34/N34)^2+(O31/N31)^2)^0.5*P34</f>
        <v>0.30286959271976244</v>
      </c>
      <c r="R34" s="6">
        <v>26.03</v>
      </c>
      <c r="S34" s="8">
        <f t="shared" si="3"/>
        <v>10.9</v>
      </c>
      <c r="T34" s="8">
        <f t="shared" si="4"/>
        <v>5.2332688600404938E-4</v>
      </c>
      <c r="U34" s="9">
        <f t="shared" ref="U34" si="30">AVERAGE(T34:T36)</f>
        <v>4.3258599538797591E-4</v>
      </c>
      <c r="V34" s="9">
        <f t="shared" ref="V34" si="31">STDEV(T34:T36)</f>
        <v>7.9143179197459535E-5</v>
      </c>
      <c r="W34" s="6">
        <f>U34/U31</f>
        <v>0.57402824595786528</v>
      </c>
      <c r="X34" s="6">
        <f>((V34/U34)^2+(V31/U31)^2)^0.5*W34</f>
        <v>0.11343415170609694</v>
      </c>
      <c r="Y34" s="9">
        <v>26.02</v>
      </c>
      <c r="Z34" s="8">
        <f t="shared" si="5"/>
        <v>10.889999999999999</v>
      </c>
      <c r="AA34" s="8">
        <f t="shared" si="6"/>
        <v>5.269669123556779E-4</v>
      </c>
      <c r="AB34" s="9">
        <f t="shared" ref="AB34" si="32">AVERAGE(AA34:AA36)</f>
        <v>7.3123660741424696E-4</v>
      </c>
      <c r="AC34" s="9">
        <f t="shared" ref="AC34" si="33">STDEV(AA34:AA36)</f>
        <v>1.8026214214229068E-4</v>
      </c>
      <c r="AD34" s="24">
        <f>AB34/AB31</f>
        <v>1.3987066437684825</v>
      </c>
      <c r="AE34" s="24">
        <f>((AC34/AB34)^2+(AC31/AB31)^2)^0.5*AD34</f>
        <v>0.42587217064451904</v>
      </c>
      <c r="AF34" s="9">
        <v>26.04</v>
      </c>
      <c r="AG34" s="8">
        <f t="shared" si="7"/>
        <v>10.909999999999998</v>
      </c>
      <c r="AH34" s="8">
        <f t="shared" si="8"/>
        <v>5.1971200315105534E-4</v>
      </c>
      <c r="AI34" s="9">
        <f t="shared" ref="AI34" si="34">AVERAGE(AH34:AH36)</f>
        <v>6.615576692045594E-4</v>
      </c>
      <c r="AJ34" s="9">
        <f t="shared" ref="AJ34" si="35">STDEV(AH34:AH36)</f>
        <v>1.230777812252414E-4</v>
      </c>
      <c r="AK34" s="24">
        <f>AI34/AI31</f>
        <v>1.2691320124760055</v>
      </c>
      <c r="AL34" s="24">
        <f>((AJ34/AI34)^2+(AJ31/AI31)^2)^0.5*AK34</f>
        <v>0.24297062031927871</v>
      </c>
      <c r="AM34" s="9">
        <v>25.17</v>
      </c>
      <c r="AN34" s="8">
        <f t="shared" si="9"/>
        <v>10.040000000000001</v>
      </c>
      <c r="AO34" s="8">
        <f t="shared" si="10"/>
        <v>9.4985834708230987E-4</v>
      </c>
      <c r="AP34" s="9">
        <f t="shared" ref="AP34" si="36">AVERAGE(AO34:AO36)</f>
        <v>1.5967103796146662E-3</v>
      </c>
      <c r="AQ34" s="9">
        <f t="shared" ref="AQ34" si="37">STDEV(AO34:AO36)</f>
        <v>5.6212300260907733E-4</v>
      </c>
      <c r="AR34" s="24">
        <f>AP34/AP31</f>
        <v>2.28454667363579</v>
      </c>
      <c r="AS34" s="24">
        <f>((AQ34/AP34)^2+(AQ31/AP31)^2)^0.5*AR34</f>
        <v>0.96047756628533987</v>
      </c>
      <c r="AT34" s="9">
        <v>20.04</v>
      </c>
      <c r="AU34" s="8">
        <f t="shared" si="11"/>
        <v>4.9099999999999984</v>
      </c>
      <c r="AV34" s="8">
        <f t="shared" si="12"/>
        <v>3.3261568201667528E-2</v>
      </c>
      <c r="AW34" s="9">
        <f t="shared" ref="AW34" si="38">AVERAGE(AV34:AV36)</f>
        <v>4.8009211798421193E-2</v>
      </c>
      <c r="AX34" s="9">
        <f t="shared" ref="AX34" si="39">STDEV(AV34:AV36)</f>
        <v>1.4415695477993028E-2</v>
      </c>
      <c r="AY34" s="24">
        <f>AW34/AW31</f>
        <v>2.4685167421112189</v>
      </c>
      <c r="AZ34" s="24">
        <f>((AX34/AW34)^2+(AX31/AW31)^2)^0.5*AY34</f>
        <v>0.96722267087627356</v>
      </c>
      <c r="BA34" s="9">
        <v>31.67</v>
      </c>
      <c r="BB34" s="8">
        <f t="shared" si="13"/>
        <v>16.54</v>
      </c>
      <c r="BC34" s="8">
        <f t="shared" si="14"/>
        <v>1.0494551224821044E-5</v>
      </c>
      <c r="BD34" s="9">
        <f t="shared" ref="BD34" si="40">AVERAGE(BC34:BC36)</f>
        <v>8.9495054708158691E-6</v>
      </c>
      <c r="BE34" s="9">
        <f t="shared" ref="BE34" si="41">STDEV(BC34:BC36)</f>
        <v>1.338048872977764E-6</v>
      </c>
      <c r="BF34" s="24">
        <f>BD34/BD31</f>
        <v>1.3734884089161277</v>
      </c>
      <c r="BG34" s="24">
        <f>((BE34/BD34)^2+(BE31/BD31)^2)^0.5*BF34</f>
        <v>0.22733075515415585</v>
      </c>
      <c r="BH34" s="9">
        <v>25.64</v>
      </c>
      <c r="BI34" s="8">
        <f t="shared" si="15"/>
        <v>10.51</v>
      </c>
      <c r="BJ34" s="8">
        <f t="shared" si="16"/>
        <v>6.8576409948144441E-4</v>
      </c>
      <c r="BK34" s="9">
        <f t="shared" ref="BK34" si="42">AVERAGE(BJ34:BJ36)</f>
        <v>8.491675758421981E-4</v>
      </c>
      <c r="BL34" s="9">
        <f t="shared" ref="BL34" si="43">STDEV(BJ34:BJ36)</f>
        <v>1.4513955967024859E-4</v>
      </c>
      <c r="BM34" s="24">
        <f>BK34/BK31</f>
        <v>1.2216697821296396</v>
      </c>
      <c r="BN34" s="24">
        <f>((BL34/BK34)^2+(BL31/BK31)^2)^0.5*BM34</f>
        <v>0.58612057250578198</v>
      </c>
      <c r="BO34" s="8">
        <v>25.08</v>
      </c>
      <c r="BP34" s="8">
        <f t="shared" si="17"/>
        <v>9.9499999999999975</v>
      </c>
      <c r="BQ34" s="8">
        <f t="shared" si="18"/>
        <v>1.0110009021888475E-3</v>
      </c>
      <c r="BR34" s="8">
        <f t="shared" ref="BR34" si="44">BQ34:BQ36</f>
        <v>1.0110009021888475E-3</v>
      </c>
      <c r="BS34" s="8">
        <f t="shared" ref="BS34" si="45">STDEV(BQ34:BQ36)</f>
        <v>3.7236866148594579E-5</v>
      </c>
      <c r="BT34" s="6">
        <f>BR34/BR31</f>
        <v>1.00695555005672</v>
      </c>
      <c r="BU34" s="6">
        <f>((BS34/BR34)^2+(BS31/BR31)^2)^0.5*BT34</f>
        <v>0.26968306573051321</v>
      </c>
      <c r="BV34" s="8">
        <v>39.82</v>
      </c>
      <c r="BW34" s="8">
        <f t="shared" si="20"/>
        <v>24.689999999999998</v>
      </c>
      <c r="BX34" s="8">
        <f t="shared" si="19"/>
        <v>3.6946168540090051E-8</v>
      </c>
      <c r="BY34" s="8">
        <f t="shared" ref="BY34" si="46">AVERAGE(BX34:BX36)</f>
        <v>7.3177325924680506E-8</v>
      </c>
      <c r="BZ34" s="8">
        <f t="shared" ref="BZ34" si="47">STDEV(BX34:BX36)</f>
        <v>3.1391455417862068E-8</v>
      </c>
      <c r="CA34" s="6">
        <f>BY34/BY31</f>
        <v>2.9702904144047242</v>
      </c>
      <c r="CB34" s="25">
        <f>((BZ34/BY34)^2+(BZ31/BY31)^2)^0.5*CA34</f>
        <v>2.6491180094891171</v>
      </c>
    </row>
    <row r="35" spans="2:80">
      <c r="B35" s="8">
        <f t="shared" si="25"/>
        <v>107</v>
      </c>
      <c r="C35" s="9" t="s">
        <v>28</v>
      </c>
      <c r="D35" s="8" t="s">
        <v>24</v>
      </c>
      <c r="E35" s="6">
        <v>15.15</v>
      </c>
      <c r="F35" s="9">
        <f t="shared" si="24"/>
        <v>2.7503981402918429E-5</v>
      </c>
      <c r="G35" s="9"/>
      <c r="H35" s="9"/>
      <c r="I35" s="6"/>
      <c r="J35" s="6"/>
      <c r="K35" s="6">
        <v>25.82</v>
      </c>
      <c r="L35" s="8">
        <f t="shared" si="22"/>
        <v>10.67</v>
      </c>
      <c r="M35" s="8">
        <f t="shared" si="23"/>
        <v>6.137760617782364E-4</v>
      </c>
      <c r="N35" s="6"/>
      <c r="O35" s="6"/>
      <c r="P35" s="6"/>
      <c r="Q35" s="6"/>
      <c r="R35" s="6">
        <v>26.52</v>
      </c>
      <c r="S35" s="8">
        <f t="shared" si="3"/>
        <v>11.37</v>
      </c>
      <c r="T35" s="8">
        <f t="shared" si="4"/>
        <v>3.7782348475156029E-4</v>
      </c>
      <c r="U35" s="6"/>
      <c r="V35" s="6"/>
      <c r="W35" s="6"/>
      <c r="X35" s="6"/>
      <c r="Y35" s="9">
        <v>25.44</v>
      </c>
      <c r="Z35" s="8">
        <f t="shared" si="5"/>
        <v>10.290000000000001</v>
      </c>
      <c r="AA35" s="8">
        <f t="shared" si="6"/>
        <v>7.9873247906033266E-4</v>
      </c>
      <c r="AB35" s="9"/>
      <c r="AC35" s="9"/>
      <c r="AD35" s="9"/>
      <c r="AE35" s="9"/>
      <c r="AF35" s="9">
        <v>25.58</v>
      </c>
      <c r="AG35" s="8">
        <f t="shared" si="7"/>
        <v>10.429999999999998</v>
      </c>
      <c r="AH35" s="8">
        <f t="shared" si="8"/>
        <v>7.2486502472121671E-4</v>
      </c>
      <c r="AI35" s="9"/>
      <c r="AJ35" s="9"/>
      <c r="AK35" s="9"/>
      <c r="AL35" s="9"/>
      <c r="AM35" s="9">
        <v>24.14</v>
      </c>
      <c r="AN35" s="8">
        <f t="shared" si="9"/>
        <v>8.99</v>
      </c>
      <c r="AO35" s="8">
        <f t="shared" si="10"/>
        <v>1.9667100587045295E-3</v>
      </c>
      <c r="AP35" s="9"/>
      <c r="AQ35" s="9"/>
      <c r="AR35" s="9"/>
      <c r="AS35" s="9"/>
      <c r="AT35" s="9">
        <v>19.510000000000002</v>
      </c>
      <c r="AU35" s="8">
        <f t="shared" si="11"/>
        <v>4.3600000000000012</v>
      </c>
      <c r="AV35" s="8">
        <f t="shared" si="12"/>
        <v>4.8697786228781216E-2</v>
      </c>
      <c r="AW35" s="9"/>
      <c r="AX35" s="9"/>
      <c r="AY35" s="9"/>
      <c r="AZ35" s="9"/>
      <c r="BA35" s="9">
        <v>32.049999999999997</v>
      </c>
      <c r="BB35" s="8">
        <f t="shared" si="13"/>
        <v>16.899999999999999</v>
      </c>
      <c r="BC35" s="8">
        <f t="shared" si="14"/>
        <v>8.1769825938132817E-6</v>
      </c>
      <c r="BD35" s="9"/>
      <c r="BE35" s="9"/>
      <c r="BF35" s="9"/>
      <c r="BG35" s="9"/>
      <c r="BH35" s="9">
        <v>25.17</v>
      </c>
      <c r="BI35" s="8">
        <f t="shared" si="15"/>
        <v>10.020000000000001</v>
      </c>
      <c r="BJ35" s="8">
        <f t="shared" si="16"/>
        <v>9.6311787548179545E-4</v>
      </c>
      <c r="BK35" s="9"/>
      <c r="BL35" s="9"/>
      <c r="BM35" s="9"/>
      <c r="BN35" s="9"/>
      <c r="BO35" s="8">
        <v>25.11</v>
      </c>
      <c r="BP35" s="8">
        <f t="shared" si="17"/>
        <v>9.9599999999999991</v>
      </c>
      <c r="BQ35" s="8">
        <f t="shared" si="18"/>
        <v>1.0040174088438161E-3</v>
      </c>
      <c r="BR35" s="8"/>
      <c r="BS35" s="8"/>
      <c r="BT35" s="6"/>
      <c r="BU35" s="6"/>
      <c r="BV35" s="8">
        <v>38.549999999999997</v>
      </c>
      <c r="BW35" s="8">
        <f t="shared" si="20"/>
        <v>23.4</v>
      </c>
      <c r="BX35" s="8">
        <f t="shared" si="19"/>
        <v>9.0343747527027315E-8</v>
      </c>
      <c r="BY35" s="8"/>
      <c r="BZ35" s="8"/>
      <c r="CA35" s="8"/>
      <c r="CB35" s="22"/>
    </row>
    <row r="36" spans="2:80">
      <c r="B36" s="8">
        <f t="shared" si="25"/>
        <v>108</v>
      </c>
      <c r="C36" s="9" t="s">
        <v>28</v>
      </c>
      <c r="D36" s="8" t="s">
        <v>24</v>
      </c>
      <c r="E36" s="6">
        <v>15.07</v>
      </c>
      <c r="F36" s="9">
        <f t="shared" si="24"/>
        <v>2.9072204530149441E-5</v>
      </c>
      <c r="G36" s="9"/>
      <c r="H36" s="9"/>
      <c r="I36" s="6"/>
      <c r="J36" s="6"/>
      <c r="K36" s="6">
        <v>25.7</v>
      </c>
      <c r="L36" s="8">
        <f t="shared" si="22"/>
        <v>10.629999999999999</v>
      </c>
      <c r="M36" s="8">
        <f t="shared" si="23"/>
        <v>6.3103165558471357E-4</v>
      </c>
      <c r="N36" s="6"/>
      <c r="O36" s="6"/>
      <c r="P36" s="6"/>
      <c r="Q36" s="6"/>
      <c r="R36" s="6">
        <v>26.37</v>
      </c>
      <c r="S36" s="8">
        <f t="shared" si="3"/>
        <v>11.3</v>
      </c>
      <c r="T36" s="8">
        <f t="shared" si="4"/>
        <v>3.966076154083181E-4</v>
      </c>
      <c r="U36" s="6"/>
      <c r="V36" s="6"/>
      <c r="W36" s="6"/>
      <c r="X36" s="6"/>
      <c r="Y36" s="9">
        <v>25.24</v>
      </c>
      <c r="Z36" s="8">
        <f t="shared" si="5"/>
        <v>10.169999999999998</v>
      </c>
      <c r="AA36" s="8">
        <f t="shared" si="6"/>
        <v>8.680104308267302E-4</v>
      </c>
      <c r="AB36" s="9"/>
      <c r="AC36" s="9"/>
      <c r="AD36" s="9"/>
      <c r="AE36" s="9"/>
      <c r="AF36" s="9">
        <v>25.47</v>
      </c>
      <c r="AG36" s="8">
        <f t="shared" si="7"/>
        <v>10.399999999999999</v>
      </c>
      <c r="AH36" s="8">
        <f t="shared" si="8"/>
        <v>7.4009597974140592E-4</v>
      </c>
      <c r="AI36" s="9"/>
      <c r="AJ36" s="9"/>
      <c r="AK36" s="9"/>
      <c r="AL36" s="9"/>
      <c r="AM36" s="9">
        <v>24.13</v>
      </c>
      <c r="AN36" s="8">
        <f t="shared" si="9"/>
        <v>9.0599999999999987</v>
      </c>
      <c r="AO36" s="8">
        <f t="shared" si="10"/>
        <v>1.8735627330571593E-3</v>
      </c>
      <c r="AP36" s="9"/>
      <c r="AQ36" s="9"/>
      <c r="AR36" s="9"/>
      <c r="AS36" s="9"/>
      <c r="AT36" s="9">
        <v>19.079999999999998</v>
      </c>
      <c r="AU36" s="8">
        <f t="shared" si="11"/>
        <v>4.009999999999998</v>
      </c>
      <c r="AV36" s="8">
        <f t="shared" si="12"/>
        <v>6.206828096481485E-2</v>
      </c>
      <c r="AW36" s="9"/>
      <c r="AX36" s="9"/>
      <c r="AY36" s="9"/>
      <c r="AZ36" s="9"/>
      <c r="BA36" s="9">
        <v>31.97</v>
      </c>
      <c r="BB36" s="8">
        <f t="shared" si="13"/>
        <v>16.899999999999999</v>
      </c>
      <c r="BC36" s="8">
        <f t="shared" si="14"/>
        <v>8.1769825938132817E-6</v>
      </c>
      <c r="BD36" s="9"/>
      <c r="BE36" s="9"/>
      <c r="BF36" s="9"/>
      <c r="BG36" s="9"/>
      <c r="BH36" s="9">
        <v>25.19</v>
      </c>
      <c r="BI36" s="8">
        <f t="shared" si="15"/>
        <v>10.120000000000001</v>
      </c>
      <c r="BJ36" s="8">
        <f t="shared" si="16"/>
        <v>8.9862075256335412E-4</v>
      </c>
      <c r="BK36" s="9"/>
      <c r="BL36" s="9"/>
      <c r="BM36" s="9"/>
      <c r="BN36" s="9"/>
      <c r="BO36" s="8">
        <v>25.12</v>
      </c>
      <c r="BP36" s="8">
        <f t="shared" si="17"/>
        <v>10.050000000000001</v>
      </c>
      <c r="BQ36" s="8">
        <f t="shared" si="18"/>
        <v>9.4329719621566899E-4</v>
      </c>
      <c r="BR36" s="8"/>
      <c r="BS36" s="8"/>
      <c r="BT36" s="8"/>
      <c r="BU36" s="8"/>
      <c r="BV36" s="8">
        <v>38.44</v>
      </c>
      <c r="BW36" s="8">
        <f t="shared" si="20"/>
        <v>23.369999999999997</v>
      </c>
      <c r="BX36" s="8">
        <f t="shared" si="19"/>
        <v>9.2242061706924138E-8</v>
      </c>
      <c r="BY36" s="8"/>
      <c r="BZ36" s="8"/>
      <c r="CA36" s="8"/>
      <c r="CB36" s="22"/>
    </row>
    <row r="37" spans="2:80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0" spans="2:80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</row>
    <row r="41" spans="2:80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</row>
    <row r="42" spans="2:80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</row>
    <row r="43" spans="2:80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2:80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2:80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</row>
    <row r="46" spans="2:80">
      <c r="B46" s="9"/>
      <c r="C46" s="8" t="s">
        <v>0</v>
      </c>
      <c r="D46" s="9"/>
      <c r="E46" s="8" t="s">
        <v>1</v>
      </c>
      <c r="F46" s="9"/>
      <c r="G46" s="9" t="s">
        <v>2</v>
      </c>
      <c r="H46" s="9"/>
      <c r="I46" s="9" t="s">
        <v>3</v>
      </c>
      <c r="J46" s="9"/>
      <c r="K46" s="9" t="s">
        <v>4</v>
      </c>
      <c r="L46" s="9"/>
      <c r="M46" s="9" t="s">
        <v>18</v>
      </c>
      <c r="N46" s="9"/>
      <c r="O46" s="9" t="s">
        <v>19</v>
      </c>
      <c r="P46" s="9"/>
      <c r="Q46" s="9" t="s">
        <v>20</v>
      </c>
      <c r="R46" s="9"/>
      <c r="S46" s="9" t="s">
        <v>21</v>
      </c>
      <c r="T46" s="9"/>
      <c r="U46" s="9" t="s">
        <v>22</v>
      </c>
      <c r="V46" s="9"/>
      <c r="W46" s="9" t="s">
        <v>23</v>
      </c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</row>
    <row r="47" spans="2:80">
      <c r="B47" s="8" t="s">
        <v>11</v>
      </c>
      <c r="C47" s="14">
        <v>1</v>
      </c>
      <c r="D47" s="15">
        <v>8.8295993582473434E-2</v>
      </c>
      <c r="E47" s="14">
        <v>1</v>
      </c>
      <c r="F47" s="15">
        <v>8.8295993582473434E-2</v>
      </c>
      <c r="G47" s="6">
        <v>1</v>
      </c>
      <c r="H47" s="5">
        <v>0.17277706637289081</v>
      </c>
      <c r="I47" s="6">
        <v>1</v>
      </c>
      <c r="J47" s="5">
        <v>0.15510092079543658</v>
      </c>
      <c r="K47" s="6">
        <v>1</v>
      </c>
      <c r="L47" s="5">
        <v>7.2793469271534586E-2</v>
      </c>
      <c r="M47" s="6">
        <v>1</v>
      </c>
      <c r="N47" s="5">
        <v>0.18323764272729237</v>
      </c>
      <c r="O47" s="6">
        <v>1</v>
      </c>
      <c r="P47" s="5">
        <v>9.2744629509006721E-2</v>
      </c>
      <c r="Q47" s="6">
        <v>1</v>
      </c>
      <c r="R47" s="5">
        <v>7.9811270604469534E-2</v>
      </c>
      <c r="S47" s="6">
        <v>1</v>
      </c>
      <c r="T47" s="5">
        <v>0.11294802975164638</v>
      </c>
      <c r="U47" s="6">
        <v>1</v>
      </c>
      <c r="V47" s="5">
        <v>0.20518108150904227</v>
      </c>
      <c r="W47" s="6">
        <v>1</v>
      </c>
      <c r="X47" s="5">
        <v>0.93689783016964012</v>
      </c>
    </row>
    <row r="48" spans="2:80">
      <c r="B48" s="8" t="s">
        <v>13</v>
      </c>
      <c r="C48" s="6">
        <v>0.95961835837426368</v>
      </c>
      <c r="D48" s="5">
        <v>9.1857391927191959E-2</v>
      </c>
      <c r="E48" s="6">
        <v>0.95961835837426368</v>
      </c>
      <c r="F48" s="5">
        <v>9.1857391927191959E-2</v>
      </c>
      <c r="G48" s="14">
        <v>0.99771568333567662</v>
      </c>
      <c r="H48" s="15">
        <v>0.32246167898035877</v>
      </c>
      <c r="I48" s="14">
        <v>1.0795448007939581</v>
      </c>
      <c r="J48" s="15">
        <v>0.20640322999316602</v>
      </c>
      <c r="K48" s="14">
        <v>1.0714196797058255</v>
      </c>
      <c r="L48" s="15">
        <v>0.16350561717110954</v>
      </c>
      <c r="M48" s="14">
        <v>0.79149214680528956</v>
      </c>
      <c r="N48" s="15">
        <v>0.22500108132738553</v>
      </c>
      <c r="O48" s="14">
        <v>1.0379424661990864</v>
      </c>
      <c r="P48" s="15">
        <v>0.10308333437955224</v>
      </c>
      <c r="Q48" s="14">
        <v>1.094798237876379</v>
      </c>
      <c r="R48" s="15">
        <v>0.32598652599204653</v>
      </c>
      <c r="S48" s="14">
        <v>0.95472688644470061</v>
      </c>
      <c r="T48" s="15">
        <v>5.0322512448261948E-2</v>
      </c>
      <c r="U48" s="14">
        <v>1.0331372513416635</v>
      </c>
      <c r="V48" s="15">
        <v>9.6508690532408611E-2</v>
      </c>
      <c r="W48" s="14">
        <v>0.92285512556578675</v>
      </c>
      <c r="X48" s="15">
        <v>0.45069971806323639</v>
      </c>
    </row>
    <row r="49" spans="2:24">
      <c r="B49" s="8" t="s">
        <v>14</v>
      </c>
      <c r="C49" s="6">
        <v>1.110297066262546</v>
      </c>
      <c r="D49" s="5">
        <v>0.30246352378002977</v>
      </c>
      <c r="E49" s="6">
        <v>1.110297066262546</v>
      </c>
      <c r="F49" s="5">
        <v>0.30246352378002977</v>
      </c>
      <c r="G49" s="6">
        <v>0.60196798216888359</v>
      </c>
      <c r="H49" s="5">
        <v>0.20681244343426028</v>
      </c>
      <c r="I49" s="6">
        <v>0.79421650457754878</v>
      </c>
      <c r="J49" s="5">
        <v>0.16965799570585438</v>
      </c>
      <c r="K49" s="6">
        <v>0.97184532382843847</v>
      </c>
      <c r="L49" s="5">
        <v>0.23307148061398186</v>
      </c>
      <c r="M49" s="6">
        <v>1.2974004566612902</v>
      </c>
      <c r="N49" s="5">
        <v>0.93184491070974473</v>
      </c>
      <c r="O49" s="6">
        <v>0.91333937429275602</v>
      </c>
      <c r="P49" s="5">
        <v>0.23097860166088841</v>
      </c>
      <c r="Q49" s="6">
        <v>1.1444541355939066</v>
      </c>
      <c r="R49" s="5">
        <v>0.42378765735069984</v>
      </c>
      <c r="S49" s="6">
        <v>0.96674979751350876</v>
      </c>
      <c r="T49" s="5">
        <v>0.24467884163486683</v>
      </c>
      <c r="U49" s="6">
        <v>0.95877999810390391</v>
      </c>
      <c r="V49" s="5">
        <v>0.28748562011265699</v>
      </c>
      <c r="W49" s="6">
        <v>1.3826147767038457</v>
      </c>
      <c r="X49" s="5">
        <v>0.46492612447589138</v>
      </c>
    </row>
    <row r="50" spans="2:24">
      <c r="B50" s="8" t="s">
        <v>15</v>
      </c>
      <c r="C50" s="6">
        <v>1.0326179945874259</v>
      </c>
      <c r="D50" s="5">
        <v>0.10890885224315636</v>
      </c>
      <c r="E50" s="6">
        <v>1.0326179945874259</v>
      </c>
      <c r="F50" s="5">
        <v>0.10890885224315636</v>
      </c>
      <c r="G50" s="6">
        <v>0.92223799084616498</v>
      </c>
      <c r="H50" s="5">
        <v>0.1191955380878391</v>
      </c>
      <c r="I50" s="6">
        <v>1.0078379763174317</v>
      </c>
      <c r="J50" s="5">
        <v>0.2853628536262437</v>
      </c>
      <c r="K50" s="6">
        <v>1.1381162338547526</v>
      </c>
      <c r="L50" s="5">
        <v>0.2903577630996621</v>
      </c>
      <c r="M50" s="6">
        <v>2.1829831065490701</v>
      </c>
      <c r="N50" s="5">
        <v>0.89111497194386591</v>
      </c>
      <c r="O50" s="6">
        <v>0.96346665660464614</v>
      </c>
      <c r="P50" s="5">
        <v>0.1016155522132708</v>
      </c>
      <c r="Q50" s="6">
        <v>1.4066302787488925</v>
      </c>
      <c r="R50" s="5">
        <v>0.70886771920381408</v>
      </c>
      <c r="S50" s="6">
        <v>1.2525457285779151</v>
      </c>
      <c r="T50" s="5">
        <v>0.30670336349946398</v>
      </c>
      <c r="U50" s="6">
        <v>0.85025612802530914</v>
      </c>
      <c r="V50" s="5">
        <v>0.12205706509673897</v>
      </c>
      <c r="W50" s="6">
        <v>2.4206889352368264</v>
      </c>
      <c r="X50" s="5">
        <v>1.2988585149038523</v>
      </c>
    </row>
    <row r="51" spans="2:24">
      <c r="B51" s="8" t="s">
        <v>16</v>
      </c>
      <c r="C51" s="6">
        <v>1.1314760631938987</v>
      </c>
      <c r="D51" s="5">
        <v>0.21014432690946389</v>
      </c>
      <c r="E51" s="6">
        <v>1.1314760631938987</v>
      </c>
      <c r="F51" s="5">
        <v>0.21014432690946389</v>
      </c>
      <c r="G51" s="6">
        <v>1.4166295133389981</v>
      </c>
      <c r="H51" s="5">
        <v>0.32159562174976009</v>
      </c>
      <c r="I51" s="6">
        <v>1.7535830537736981</v>
      </c>
      <c r="J51" s="5">
        <v>0.61635919135591355</v>
      </c>
      <c r="K51" s="6">
        <v>1.5690668695174728</v>
      </c>
      <c r="L51" s="5">
        <v>0.2430582764626649</v>
      </c>
      <c r="M51" s="6">
        <v>2.1468057703747059</v>
      </c>
      <c r="N51" s="5">
        <v>0.91695894331254824</v>
      </c>
      <c r="O51" s="6">
        <v>0.89751465008826992</v>
      </c>
      <c r="P51" s="5">
        <v>0.15430221735238051</v>
      </c>
      <c r="Q51" s="6">
        <v>1.3524051590123924</v>
      </c>
      <c r="R51" s="5">
        <v>0.33991361568432382</v>
      </c>
      <c r="S51" s="6">
        <v>1.6293445941562807</v>
      </c>
      <c r="T51" s="5">
        <v>0.45010937934168299</v>
      </c>
      <c r="U51" s="6">
        <v>0.89129932900645092</v>
      </c>
      <c r="V51" s="5">
        <v>0.12700513630108626</v>
      </c>
      <c r="W51" s="6">
        <v>4.288741476654411</v>
      </c>
      <c r="X51" s="5">
        <v>1.5162177693519281</v>
      </c>
    </row>
    <row r="52" spans="2:24">
      <c r="B52" s="8" t="s">
        <v>28</v>
      </c>
      <c r="C52" s="6">
        <v>1.0369667483314673</v>
      </c>
      <c r="D52" s="6">
        <v>0.15709221789583447</v>
      </c>
      <c r="E52" s="6">
        <v>1.0297757310124114</v>
      </c>
      <c r="F52" s="6">
        <v>0.30286959271976244</v>
      </c>
      <c r="G52" s="6">
        <v>0.57402824595786528</v>
      </c>
      <c r="H52" s="6">
        <v>0.11343415170609694</v>
      </c>
      <c r="I52" s="24">
        <v>1.3987066437684825</v>
      </c>
      <c r="J52" s="24">
        <v>0.42587217064451904</v>
      </c>
      <c r="K52" s="24">
        <v>1.2691320124760055</v>
      </c>
      <c r="L52" s="24">
        <v>0.24297062031927871</v>
      </c>
      <c r="M52" s="24">
        <v>2.28454667363579</v>
      </c>
      <c r="N52" s="24">
        <v>0.96047756628533987</v>
      </c>
      <c r="O52" s="24">
        <v>2.4685167421112189</v>
      </c>
      <c r="P52" s="24">
        <v>0.96722267087627356</v>
      </c>
      <c r="Q52" s="24">
        <v>1.3734884089161277</v>
      </c>
      <c r="R52" s="24">
        <v>0.22733075515415585</v>
      </c>
      <c r="S52" s="24">
        <v>1.2216697821296396</v>
      </c>
      <c r="T52" s="24">
        <v>0.58612057250578198</v>
      </c>
      <c r="U52" s="6">
        <v>1.00695555005672</v>
      </c>
      <c r="V52" s="6">
        <v>0.26968306573051321</v>
      </c>
      <c r="W52" s="6">
        <v>2.9702904144047242</v>
      </c>
      <c r="X52" s="25">
        <v>2.6491180094891171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CB51"/>
  <sheetViews>
    <sheetView zoomScale="85" zoomScaleNormal="85" workbookViewId="0">
      <selection activeCell="W46" sqref="W46:X50"/>
    </sheetView>
  </sheetViews>
  <sheetFormatPr defaultColWidth="11" defaultRowHeight="15"/>
  <cols>
    <col min="1" max="16384" width="11" style="22"/>
  </cols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8">
        <v>1</v>
      </c>
      <c r="C4" s="8" t="s">
        <v>11</v>
      </c>
      <c r="D4" s="8" t="s">
        <v>12</v>
      </c>
      <c r="E4" s="11">
        <v>15.48</v>
      </c>
      <c r="F4" s="12">
        <f t="shared" ref="F4:F18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18" si="1">K4-E4</f>
        <v>12.219999999999999</v>
      </c>
      <c r="M4" s="12">
        <f t="shared" ref="M4:M18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7">
        <v>27.09</v>
      </c>
      <c r="S4" s="8">
        <f t="shared" ref="S4:S36" si="3">R4-E4</f>
        <v>11.61</v>
      </c>
      <c r="T4" s="8">
        <f t="shared" ref="T4:T36" si="4">2^-S4</f>
        <v>3.1992026461385862E-4</v>
      </c>
      <c r="U4" s="8">
        <f>AVERAGE(T4:T6)</f>
        <v>3.9810138604332398E-4</v>
      </c>
      <c r="V4" s="8">
        <f>STDEV(T4:T6)</f>
        <v>6.8782789599547211E-5</v>
      </c>
      <c r="W4" s="6">
        <v>1</v>
      </c>
      <c r="X4" s="5">
        <f>V4/U4</f>
        <v>0.17277706637289081</v>
      </c>
      <c r="Y4" s="7">
        <v>26.63</v>
      </c>
      <c r="Z4" s="8">
        <f t="shared" ref="Z4:Z36" si="5">Y4-E4</f>
        <v>11.149999999999999</v>
      </c>
      <c r="AA4" s="8">
        <f t="shared" ref="AA4:AA36" si="6">2^-Z4</f>
        <v>4.4006370244669497E-4</v>
      </c>
      <c r="AB4" s="8">
        <f>AVERAGE(AA4:AA6)</f>
        <v>5.3018446625074163E-4</v>
      </c>
      <c r="AC4" s="8">
        <f>STDEV(AA4:AA6)</f>
        <v>8.223209890692709E-5</v>
      </c>
      <c r="AD4" s="6">
        <v>1</v>
      </c>
      <c r="AE4" s="5">
        <f>AC4/AB4</f>
        <v>0.15510092079543658</v>
      </c>
      <c r="AF4" s="7">
        <v>26.08</v>
      </c>
      <c r="AG4" s="8">
        <f t="shared" ref="AG4:AG36" si="7">AF4-E4</f>
        <v>10.599999999999998</v>
      </c>
      <c r="AH4" s="8">
        <f t="shared" ref="AH4:AH36" si="8">2^-AG4</f>
        <v>6.4429097205707833E-4</v>
      </c>
      <c r="AI4" s="8">
        <f>AVERAGE(AH4:AH6)</f>
        <v>6.9819275964452365E-4</v>
      </c>
      <c r="AJ4" s="8">
        <f>STDEV(AH4:AH6)</f>
        <v>5.0823873194791563E-5</v>
      </c>
      <c r="AK4" s="6">
        <v>1</v>
      </c>
      <c r="AL4" s="5">
        <f>AJ4/AI4</f>
        <v>7.2793469271534586E-2</v>
      </c>
      <c r="AM4" s="7">
        <v>25.1</v>
      </c>
      <c r="AN4" s="8">
        <f t="shared" ref="AN4:AN36" si="9">AM4-E4</f>
        <v>9.620000000000001</v>
      </c>
      <c r="AO4" s="8">
        <f t="shared" ref="AO4:AO36" si="10">2^-AN4</f>
        <v>1.2708416557050126E-3</v>
      </c>
      <c r="AP4" s="8">
        <f>AVERAGE(AO4:AO6)</f>
        <v>1.5425509483043484E-3</v>
      </c>
      <c r="AQ4" s="8">
        <f>STDEV(AO4:AO6)</f>
        <v>2.8265339955403824E-4</v>
      </c>
      <c r="AR4" s="6">
        <v>1</v>
      </c>
      <c r="AS4" s="5">
        <f>AQ4/AP4</f>
        <v>0.18323764272729237</v>
      </c>
      <c r="AT4" s="7">
        <v>22.63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8.9409140447586216E-3</v>
      </c>
      <c r="AX4" s="8">
        <f>STDEV(AV4:AV6)</f>
        <v>1.6581586436482491E-3</v>
      </c>
      <c r="AY4" s="6">
        <v>1</v>
      </c>
      <c r="AZ4" s="5">
        <f>AX4/AW4</f>
        <v>0.18545739678822901</v>
      </c>
      <c r="BA4" s="11">
        <v>30.57</v>
      </c>
      <c r="BB4" s="8">
        <f t="shared" ref="BB4:BB36" si="13">BA4-E4</f>
        <v>15.09</v>
      </c>
      <c r="BC4" s="8">
        <f t="shared" ref="BC4:BC36" si="14">2^-BB4</f>
        <v>2.8671958899353408E-5</v>
      </c>
      <c r="BD4" s="8">
        <f>AVERAGE(BC4:BC6)</f>
        <v>2.8799290346449083E-5</v>
      </c>
      <c r="BE4" s="8">
        <f>STDEV(BC4:BC6)</f>
        <v>2.2985079550571348E-6</v>
      </c>
      <c r="BF4" s="6">
        <v>1</v>
      </c>
      <c r="BG4" s="5">
        <f>BE4/BD4</f>
        <v>7.9811270604469534E-2</v>
      </c>
      <c r="BH4" s="7">
        <v>23.76</v>
      </c>
      <c r="BI4" s="8">
        <f t="shared" ref="BI4:BI36" si="15">BH4-E4</f>
        <v>8.2800000000000011</v>
      </c>
      <c r="BJ4" s="8">
        <f t="shared" ref="BJ4:BJ36" si="16">2^-BI4</f>
        <v>3.2171524112014566E-3</v>
      </c>
      <c r="BK4" s="8">
        <f>AVERAGE(BJ4:BJ6)</f>
        <v>3.0642662213636695E-3</v>
      </c>
      <c r="BL4" s="8">
        <f>STDEV(BJ4:BJ6)</f>
        <v>3.4610283233754875E-4</v>
      </c>
      <c r="BM4" s="6">
        <v>1</v>
      </c>
      <c r="BN4" s="5">
        <f>BL4/BK4</f>
        <v>0.11294802975164638</v>
      </c>
      <c r="BO4" s="7">
        <v>25.92</v>
      </c>
      <c r="BP4" s="8">
        <f t="shared" ref="BP4:BP36" si="17">BO4-E4</f>
        <v>10.440000000000001</v>
      </c>
      <c r="BQ4" s="8">
        <f t="shared" ref="BQ4:BQ36" si="18">2^-BP4</f>
        <v>7.1985801625542038E-4</v>
      </c>
      <c r="BR4" s="8">
        <f>AVERAGE(BQ4:BQ6)</f>
        <v>9.3814095200350691E-4</v>
      </c>
      <c r="BS4" s="8">
        <f>STDEV(BQ4:BQ6)</f>
        <v>1.9248877514000206E-4</v>
      </c>
      <c r="BT4" s="6">
        <v>1</v>
      </c>
      <c r="BU4" s="5">
        <f>BS4/BR4</f>
        <v>0.20518108150904227</v>
      </c>
      <c r="BV4" s="7">
        <v>43.3</v>
      </c>
      <c r="BW4" s="8">
        <f>BV4-E4</f>
        <v>27.819999999999997</v>
      </c>
      <c r="BX4" s="8">
        <f t="shared" ref="BX4:BX36" si="19">2^-BW4</f>
        <v>4.2203213471762963E-9</v>
      </c>
      <c r="BY4" s="8">
        <f>AVERAGE(BX4:BX6)</f>
        <v>2.0440290693769237E-8</v>
      </c>
      <c r="BZ4" s="8">
        <f>STDEV(BX4:BX6)</f>
        <v>1.9150463999029087E-8</v>
      </c>
      <c r="CA4" s="6">
        <v>1</v>
      </c>
      <c r="CB4" s="5">
        <f>BZ4/BY4</f>
        <v>0.93689783016964012</v>
      </c>
    </row>
    <row r="5" spans="2:80">
      <c r="B5" s="8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8">
        <f t="shared" ref="BW5:BW36" si="20">BV5-E5</f>
        <v>24.520000000000003</v>
      </c>
      <c r="BX5" s="8">
        <f t="shared" si="19"/>
        <v>4.1566600392770854E-8</v>
      </c>
      <c r="BY5" s="8"/>
      <c r="BZ5" s="8"/>
      <c r="CA5" s="6"/>
      <c r="CB5" s="5"/>
    </row>
    <row r="6" spans="2:80">
      <c r="B6" s="8">
        <v>3</v>
      </c>
      <c r="C6" s="8" t="s">
        <v>11</v>
      </c>
      <c r="D6" s="8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7">
        <v>26.63</v>
      </c>
      <c r="S6" s="8">
        <f t="shared" si="3"/>
        <v>11.12</v>
      </c>
      <c r="T6" s="8">
        <f t="shared" si="4"/>
        <v>4.4931037628167777E-4</v>
      </c>
      <c r="U6" s="8"/>
      <c r="V6" s="8"/>
      <c r="W6" s="6"/>
      <c r="X6" s="5"/>
      <c r="Y6" s="7">
        <v>26.34</v>
      </c>
      <c r="Z6" s="8">
        <f t="shared" si="5"/>
        <v>10.83</v>
      </c>
      <c r="AA6" s="8">
        <f t="shared" si="6"/>
        <v>5.4934496322695773E-4</v>
      </c>
      <c r="AB6" s="8"/>
      <c r="AC6" s="8"/>
      <c r="AD6" s="6"/>
      <c r="AE6" s="5"/>
      <c r="AF6" s="7">
        <v>25.98</v>
      </c>
      <c r="AG6" s="8">
        <f t="shared" si="7"/>
        <v>10.47</v>
      </c>
      <c r="AH6" s="8">
        <f t="shared" si="8"/>
        <v>7.0504355250121874E-4</v>
      </c>
      <c r="AI6" s="8"/>
      <c r="AJ6" s="8"/>
      <c r="AK6" s="6"/>
      <c r="AL6" s="5"/>
      <c r="AM6" s="7">
        <v>24.6</v>
      </c>
      <c r="AN6" s="8">
        <f t="shared" si="9"/>
        <v>9.0900000000000016</v>
      </c>
      <c r="AO6" s="8">
        <f t="shared" si="10"/>
        <v>1.8350053695586157E-3</v>
      </c>
      <c r="AP6" s="8"/>
      <c r="AQ6" s="8"/>
      <c r="AR6" s="6"/>
      <c r="AS6" s="5"/>
      <c r="AT6" s="3">
        <v>22.2</v>
      </c>
      <c r="AU6" s="8">
        <f t="shared" si="11"/>
        <v>6.6899999999999995</v>
      </c>
      <c r="AV6" s="8">
        <f t="shared" si="12"/>
        <v>9.6852164057733368E-3</v>
      </c>
      <c r="AW6" s="8"/>
      <c r="AX6" s="8"/>
      <c r="AY6" s="6"/>
      <c r="AZ6" s="5"/>
      <c r="BA6" s="3">
        <v>30.48</v>
      </c>
      <c r="BB6" s="8">
        <f t="shared" si="13"/>
        <v>14.97</v>
      </c>
      <c r="BC6" s="8">
        <f t="shared" si="14"/>
        <v>3.1158817312841601E-5</v>
      </c>
      <c r="BD6" s="8"/>
      <c r="BE6" s="8"/>
      <c r="BF6" s="6"/>
      <c r="BG6" s="5"/>
      <c r="BH6" s="7">
        <v>24.06</v>
      </c>
      <c r="BI6" s="8">
        <f t="shared" si="15"/>
        <v>8.5499999999999989</v>
      </c>
      <c r="BJ6" s="8">
        <f t="shared" si="16"/>
        <v>2.6680473764734303E-3</v>
      </c>
      <c r="BK6" s="8"/>
      <c r="BL6" s="8"/>
      <c r="BM6" s="6"/>
      <c r="BN6" s="5"/>
      <c r="BO6" s="7">
        <v>25.46</v>
      </c>
      <c r="BP6" s="8">
        <f t="shared" si="17"/>
        <v>9.9500000000000011</v>
      </c>
      <c r="BQ6" s="8">
        <f t="shared" si="18"/>
        <v>1.0110009021888449E-3</v>
      </c>
      <c r="BR6" s="8"/>
      <c r="BS6" s="8"/>
      <c r="BT6" s="6"/>
      <c r="BU6" s="5"/>
      <c r="BV6" s="7">
        <v>41.45</v>
      </c>
      <c r="BW6" s="8">
        <f t="shared" si="20"/>
        <v>25.940000000000005</v>
      </c>
      <c r="BX6" s="8">
        <f t="shared" si="19"/>
        <v>1.553395034136055E-8</v>
      </c>
      <c r="BY6" s="8"/>
      <c r="BZ6" s="8"/>
      <c r="CA6" s="6"/>
      <c r="CB6" s="5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0.9801333176681285</v>
      </c>
      <c r="J7" s="5">
        <f>((H7/G7)^2+(H19/G19)^2)^0.5*I7</f>
        <v>0.17559101849124609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1.4992418559657543</v>
      </c>
      <c r="Q7" s="5">
        <f>((O7/N7)^2+(O19/N19)^2)^0.5*P7</f>
        <v>0.36540091751783238</v>
      </c>
      <c r="R7" s="20">
        <v>25.38</v>
      </c>
      <c r="S7" s="12">
        <f t="shared" si="3"/>
        <v>9.9099999999999984</v>
      </c>
      <c r="T7" s="12">
        <f t="shared" si="4"/>
        <v>1.0394240063021109E-3</v>
      </c>
      <c r="U7" s="12">
        <f>AVERAGE(T7:T9)</f>
        <v>8.6106980613544334E-4</v>
      </c>
      <c r="V7" s="12">
        <f>STDEV(T7:T9)</f>
        <v>2.4581442382665673E-4</v>
      </c>
      <c r="W7" s="14">
        <f>U19/U7</f>
        <v>1.7018684887425717</v>
      </c>
      <c r="X7" s="15">
        <f>((V7/U7)^2+(V19/U19)^2)^0.5*W7</f>
        <v>0.53843167114682156</v>
      </c>
      <c r="Y7" s="11">
        <v>24.24</v>
      </c>
      <c r="Z7" s="16">
        <f t="shared" si="5"/>
        <v>8.7699999999999978</v>
      </c>
      <c r="AA7" s="12">
        <f t="shared" si="6"/>
        <v>2.2906932602185176E-3</v>
      </c>
      <c r="AB7" s="12">
        <f>AVERAGE(AA7:AA9)</f>
        <v>2.4016625178916585E-3</v>
      </c>
      <c r="AC7" s="12">
        <f>STDEV(AA7:AA9)</f>
        <v>3.1977140238074211E-4</v>
      </c>
      <c r="AD7" s="14">
        <f>AB19/AB7</f>
        <v>2.6028847012638403</v>
      </c>
      <c r="AE7" s="15">
        <f>((AC7/AB7)^2+(AC19/AB19)^2)^0.5*AD7</f>
        <v>0.62860047890573068</v>
      </c>
      <c r="AF7" s="11">
        <v>26.3</v>
      </c>
      <c r="AG7" s="12">
        <f t="shared" si="7"/>
        <v>10.83</v>
      </c>
      <c r="AH7" s="12">
        <f t="shared" si="8"/>
        <v>5.4934496322695773E-4</v>
      </c>
      <c r="AI7" s="12">
        <f>AVERAGE(AH7:AH9)</f>
        <v>6.0837280853376786E-4</v>
      </c>
      <c r="AJ7" s="12">
        <f>STDEV(AH7:AH9)</f>
        <v>9.2423155773074716E-5</v>
      </c>
      <c r="AK7" s="14">
        <f>AI19/AI7</f>
        <v>1.2416360520705316</v>
      </c>
      <c r="AL7" s="15">
        <f>((AJ7/AI7)^2+(AJ19/AI19)^2)^0.5*AK7</f>
        <v>0.27169909344712523</v>
      </c>
      <c r="AM7" s="11">
        <v>20.420000000000002</v>
      </c>
      <c r="AN7" s="12">
        <f t="shared" si="9"/>
        <v>4.9500000000000011</v>
      </c>
      <c r="AO7" s="12">
        <f t="shared" si="10"/>
        <v>3.2352028870043036E-2</v>
      </c>
      <c r="AP7" s="12">
        <f>AVERAGE(AO7:AO9)</f>
        <v>3.5049875593526507E-2</v>
      </c>
      <c r="AQ7" s="12">
        <f>STDEV(AO7:AO9)</f>
        <v>2.3499860787834139E-3</v>
      </c>
      <c r="AR7" s="14">
        <f>AP19/AP7</f>
        <v>2.1329604400233739</v>
      </c>
      <c r="AS7" s="15">
        <f>((AQ7/AP7)^2+(AQ19/AP19)^2)^0.5*AR7</f>
        <v>0.42520704897593276</v>
      </c>
      <c r="AT7" s="7">
        <v>21.01</v>
      </c>
      <c r="AU7" s="12">
        <f t="shared" si="11"/>
        <v>5.5400000000000009</v>
      </c>
      <c r="AV7" s="12">
        <f t="shared" si="12"/>
        <v>2.149284090843348E-2</v>
      </c>
      <c r="AW7" s="12">
        <f>AVERAGE(AV7:AV9)</f>
        <v>2.7196977152644897E-2</v>
      </c>
      <c r="AX7" s="12">
        <f>STDEV(AV7:AV9)</f>
        <v>5.3597805067047326E-3</v>
      </c>
      <c r="AY7" s="14">
        <f>AW19/AW7</f>
        <v>3.2202517076241302</v>
      </c>
      <c r="AZ7" s="15">
        <f>((AX7/AW7)^2+(AX19/AW19)^2)^0.5*AY7</f>
        <v>0.7358014920109075</v>
      </c>
      <c r="BA7" s="7">
        <v>30.5</v>
      </c>
      <c r="BB7" s="12">
        <f t="shared" si="13"/>
        <v>15.03</v>
      </c>
      <c r="BC7" s="12">
        <f t="shared" si="14"/>
        <v>2.9889535448819806E-5</v>
      </c>
      <c r="BD7" s="12">
        <f>AVERAGE(BC7:BC9)</f>
        <v>3.1205662046284741E-5</v>
      </c>
      <c r="BE7" s="12">
        <f>STDEV(BC7:BC9)</f>
        <v>3.3891761475440205E-6</v>
      </c>
      <c r="BF7" s="14">
        <f>BD19/BD7</f>
        <v>1.0546419905061235</v>
      </c>
      <c r="BG7" s="15">
        <f>((BE7/BD7)^2+(BE19/BD19)^2)^0.5*BF7</f>
        <v>0.13588091909479694</v>
      </c>
      <c r="BH7" s="11">
        <v>23.56</v>
      </c>
      <c r="BI7" s="12">
        <f t="shared" si="15"/>
        <v>8.0899999999999981</v>
      </c>
      <c r="BJ7" s="12">
        <f t="shared" si="16"/>
        <v>3.6700107391172384E-3</v>
      </c>
      <c r="BK7" s="12">
        <f>AVERAGE(BJ7:BJ9)</f>
        <v>3.5142135334332129E-3</v>
      </c>
      <c r="BL7" s="12">
        <f>STDEV(BJ7:BJ9)</f>
        <v>1.3957428377736454E-4</v>
      </c>
      <c r="BM7" s="14">
        <f>BK19/BK7</f>
        <v>1.0224720166213572</v>
      </c>
      <c r="BN7" s="15">
        <f>((BL7/BK7)^2+(BL19/BK19)^2)^0.5*BM7</f>
        <v>8.7756105026544504E-2</v>
      </c>
      <c r="BO7" s="11">
        <v>25.64</v>
      </c>
      <c r="BP7" s="12">
        <f t="shared" si="17"/>
        <v>10.17</v>
      </c>
      <c r="BQ7" s="12">
        <f t="shared" si="18"/>
        <v>8.6801043082672868E-4</v>
      </c>
      <c r="BR7" s="12">
        <f>AVERAGE(BQ7:BQ9)</f>
        <v>8.3763731969012367E-4</v>
      </c>
      <c r="BS7" s="12">
        <f>STDEV(BQ7:BQ9)</f>
        <v>5.2607771672535339E-5</v>
      </c>
      <c r="BT7" s="14">
        <f>BR19/BR7</f>
        <v>1.8873256898944664</v>
      </c>
      <c r="BU7" s="15">
        <f>((BS7/BR7)^2+(BS19/BR19)^2)^0.5*BT7</f>
        <v>0.43195150067494892</v>
      </c>
      <c r="BV7" s="11">
        <v>38.31</v>
      </c>
      <c r="BW7" s="8">
        <f t="shared" si="20"/>
        <v>22.840000000000003</v>
      </c>
      <c r="BX7" s="12">
        <f t="shared" si="19"/>
        <v>1.331910059538148E-7</v>
      </c>
      <c r="BY7" s="12">
        <f>AVERAGE(BX7:BX9)</f>
        <v>1.0977314872693123E-7</v>
      </c>
      <c r="BZ7" s="12">
        <f>STDEV(BX7:BX9)</f>
        <v>4.3843751880978801E-8</v>
      </c>
      <c r="CA7" s="14">
        <f>BY19/BY7</f>
        <v>42.871303237169585</v>
      </c>
      <c r="CB7" s="15">
        <f>((BZ7/BY7)^2+(BZ19/BY19)^2)^0.5*CA7</f>
        <v>22.325385418810939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8">
        <f t="shared" si="20"/>
        <v>24.009999999999998</v>
      </c>
      <c r="BX8" s="8">
        <f t="shared" si="19"/>
        <v>5.9192925419630781E-8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8">
        <f t="shared" si="20"/>
        <v>22.799999999999997</v>
      </c>
      <c r="BX9" s="8">
        <f t="shared" si="19"/>
        <v>1.3693551480734812E-7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0.79567995685491644</v>
      </c>
      <c r="J10" s="5">
        <f>((H10/G10)^2+(H22/G22)^2)^0.5*I10</f>
        <v>0.13355677449888018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2.2185780549384413</v>
      </c>
      <c r="Q10" s="5">
        <f>((O10/N10)^2+(O22/N22)^2)^0.5*P10</f>
        <v>0.49731443900815253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0.7090782502171773</v>
      </c>
      <c r="X10" s="5">
        <f>((V10/U10)^2+(V22/U22)^2)^0.5*W10</f>
        <v>0.24269840803699078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1.687468524398213</v>
      </c>
      <c r="AE10" s="5">
        <f>((AC10/AB10)^2+(AC22/AB22)^2)^0.5*AD10</f>
        <v>0.25688345404563312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3.2599849575653184</v>
      </c>
      <c r="AL10" s="5">
        <f>((AJ10/AI10)^2+(AJ22/AI22)^2)^0.5*AK10</f>
        <v>0.50769715690254136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4.6944117447361764</v>
      </c>
      <c r="AS10" s="5">
        <f>((AQ10/AP10)^2+(AQ22/AP22)^2)^0.5*AR10</f>
        <v>1.995777841098002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4.6048419165036085</v>
      </c>
      <c r="AZ10" s="5">
        <f>((AX10/AW10)^2+(AX22/AW22)^2)^0.5*AY10</f>
        <v>2.4843724977305208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1.6105031090115505</v>
      </c>
      <c r="BG10" s="5">
        <f>((BE10/BD10)^2+(BE22/BD22)^2)^0.5*BF10</f>
        <v>0.53459565296746425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1.7420132152180587</v>
      </c>
      <c r="BN10" s="5">
        <f>((BL10/BK10)^2+(BL22/BK22)^2)^0.5*BM10</f>
        <v>0.26990625418892306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6.3705240734513087</v>
      </c>
      <c r="BU10" s="5">
        <f>((BS10/BR10)^2+(BS22/BR22)^2)^0.5*BT10</f>
        <v>1.2762785273008443</v>
      </c>
      <c r="BV10" s="7">
        <v>36.15</v>
      </c>
      <c r="BW10" s="8">
        <f t="shared" si="20"/>
        <v>21.169999999999998</v>
      </c>
      <c r="BX10" s="8">
        <f t="shared" si="19"/>
        <v>4.238332181771143E-7</v>
      </c>
      <c r="BY10" s="8">
        <f>AVERAGE(BX10:BX12)</f>
        <v>3.6194072115899284E-7</v>
      </c>
      <c r="BZ10" s="8">
        <f>STDEV(BX10:BX12)</f>
        <v>6.4249127029818636E-8</v>
      </c>
      <c r="CA10" s="6">
        <f>BY22/BY10</f>
        <v>106.17425681324373</v>
      </c>
      <c r="CB10" s="5">
        <f>((BZ10/BY10)^2+(BZ22/BY22)^2)^0.5*CA10</f>
        <v>23.864699175976572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7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7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7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7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7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7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7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8">
        <f t="shared" si="20"/>
        <v>21.38</v>
      </c>
      <c r="BX11" s="8">
        <f t="shared" si="19"/>
        <v>3.6641959697914434E-7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8">
        <f t="shared" si="20"/>
        <v>21.689999999999998</v>
      </c>
      <c r="BX12" s="8">
        <f t="shared" si="19"/>
        <v>2.9556934832071993E-7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1.3404245398356878</v>
      </c>
      <c r="J13" s="5">
        <f>((H13/G13)^2+(H25/G25)^2)^0.5*I13</f>
        <v>0.49627642591754462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1.7243779655869902</v>
      </c>
      <c r="Q13" s="5">
        <f>((O13/N13)^2+(O25/N25)^2)^0.5*P13</f>
        <v>0.21187065825573573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0.60208979866706158</v>
      </c>
      <c r="X13" s="5">
        <f>((V13/U13)^2+(V25/U25)^2)^0.5*W13</f>
        <v>0.1501469127787646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1.2175110673703342</v>
      </c>
      <c r="AE13" s="5">
        <f>((AC13/AB13)^2+(AC25/AB25)^2)^0.5*AD13</f>
        <v>0.1804174487179836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2.8567046568486836</v>
      </c>
      <c r="AL13" s="5">
        <f>((AJ13/AI13)^2+(AJ25/AI25)^2)^0.5*AK13</f>
        <v>0.99994839855170869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4.4257585468447482</v>
      </c>
      <c r="AS13" s="5">
        <f>((AQ13/AP13)^2+(AQ25/AP25)^2)^0.5*AR13</f>
        <v>1.2946843539772512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9.5984073294001124</v>
      </c>
      <c r="AZ13" s="5">
        <f>((AX13/AW13)^2+(AX25/AW25)^2)^0.5*AY13</f>
        <v>4.278965036573477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2.6214057431233466</v>
      </c>
      <c r="BG13" s="5">
        <f>((BE13/BD13)^2+(BE25/BD25)^2)^0.5*BF13</f>
        <v>1.2849286872238199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1.7071117990958682</v>
      </c>
      <c r="BN13" s="5">
        <f>((BL13/BK13)^2+(BL25/BK25)^2)^0.5*BM13</f>
        <v>0.31982423027717455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4.4586107104287347</v>
      </c>
      <c r="BU13" s="5">
        <f>((BS13/BR13)^2+(BS25/BR25)^2)^0.5*BT13</f>
        <v>0.54464670147542171</v>
      </c>
      <c r="BV13" s="7">
        <v>39.03</v>
      </c>
      <c r="BW13" s="8">
        <f t="shared" si="20"/>
        <v>23.85</v>
      </c>
      <c r="BX13" s="8">
        <f t="shared" si="19"/>
        <v>6.6135494236221681E-8</v>
      </c>
      <c r="BY13" s="8">
        <f>AVERAGE(BX13:BX15)</f>
        <v>1.0461073105784489E-7</v>
      </c>
      <c r="BZ13" s="8">
        <f>STDEV(BX13:BX15)</f>
        <v>3.3345402666070123E-8</v>
      </c>
      <c r="CA13" s="6">
        <f>BY25/BY13</f>
        <v>236.79997514220233</v>
      </c>
      <c r="CB13" s="5">
        <f>((BZ13/BY13)^2+(BZ25/BY25)^2)^0.5*CA13</f>
        <v>142.95062547668081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8">
        <f t="shared" si="20"/>
        <v>22.93</v>
      </c>
      <c r="BX14" s="8">
        <f t="shared" si="19"/>
        <v>1.2513598008430815E-7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8">
        <f t="shared" si="20"/>
        <v>22.96</v>
      </c>
      <c r="BX15" s="8">
        <f t="shared" si="19"/>
        <v>1.2256071885300484E-7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1.0113776231603873</v>
      </c>
      <c r="J16" s="5">
        <f>((H16/G16)^2+(H28/G28)^2)^0.5*I16</f>
        <v>0.12595151883940114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1.7901230461467128</v>
      </c>
      <c r="Q16" s="5">
        <f>((O16/N16)^2+(O28/N28)^2)^0.5*P16</f>
        <v>0.52750985994019828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1.2196614743878378</v>
      </c>
      <c r="X16" s="5">
        <f>((V16/U16)^2+(V28/U28)^2)^0.5*W16</f>
        <v>0.21237705873972523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1.5392870267500722</v>
      </c>
      <c r="AE16" s="5">
        <f>((AC16/AB16)^2+(AC28/AB28)^2)^0.5*AD16</f>
        <v>0.58129109128897849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2.2041714431328971</v>
      </c>
      <c r="AL16" s="5">
        <f>((AJ16/AI16)^2+(AJ28/AI28)^2)^0.5*AK16</f>
        <v>0.34779900031589922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AVERAGE(AO16:AO18)</f>
        <v>6.1327325374274976E-3</v>
      </c>
      <c r="AQ16" s="8">
        <f>STDEV(AO16:AO18)</f>
        <v>2.5765371184387161E-3</v>
      </c>
      <c r="AR16" s="6">
        <f>AP28/AP16</f>
        <v>2.2363222737194994</v>
      </c>
      <c r="AS16" s="5">
        <f>((AQ16/AP16)^2+(AQ28/AP28)^2)^0.5*AR16</f>
        <v>1.0930895819625219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2.7270000422803609</v>
      </c>
      <c r="AZ16" s="5">
        <f>((AX16/AW16)^2+(AX28/AW28)^2)^0.5*AY16</f>
        <v>2.1675579758586911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2.2416945097334038</v>
      </c>
      <c r="BG16" s="5">
        <f>((BE16/BD16)^2+(BE28/BD28)^2)^0.5*BF16</f>
        <v>0.6785170688003469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1.9760745475825146</v>
      </c>
      <c r="BN16" s="5">
        <f>((BL16/BK16)^2+(BL28/BK28)^2)^0.5*BM16</f>
        <v>0.58377038569703799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2.2702236857364491</v>
      </c>
      <c r="BU16" s="5">
        <f>((BS16/BR16)^2+(BS28/BR28)^2)^0.5*BT16</f>
        <v>0.43901263352551456</v>
      </c>
      <c r="BV16" s="7">
        <v>39.78</v>
      </c>
      <c r="BW16" s="8">
        <f t="shared" si="20"/>
        <v>24.43</v>
      </c>
      <c r="BX16" s="8">
        <f t="shared" si="19"/>
        <v>4.4242250044019561E-8</v>
      </c>
      <c r="BY16" s="8">
        <f>AVERAGE(BX16:BX18)</f>
        <v>7.1368074829287751E-8</v>
      </c>
      <c r="BZ16" s="8">
        <f>STDEV(BX16:BX18)</f>
        <v>2.3675196746850898E-8</v>
      </c>
      <c r="CA16" s="6">
        <f>BY28/BY16</f>
        <v>224.60974332456144</v>
      </c>
      <c r="CB16" s="5">
        <f>((BZ16/BY16)^2+(BZ28/BY28)^2)^0.5*CA16</f>
        <v>110.72159716754173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8">
        <f t="shared" si="20"/>
        <v>23.540000000000003</v>
      </c>
      <c r="BX17" s="8">
        <f t="shared" si="19"/>
        <v>8.198868144391422E-8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3">
        <v>26.09</v>
      </c>
      <c r="S18" s="2">
        <f t="shared" si="3"/>
        <v>10.8</v>
      </c>
      <c r="T18" s="2">
        <f t="shared" si="4"/>
        <v>5.6088786865089594E-4</v>
      </c>
      <c r="U18" s="2"/>
      <c r="V18" s="2"/>
      <c r="W18" s="2"/>
      <c r="X18" s="1"/>
      <c r="Y18" s="3">
        <v>25.59</v>
      </c>
      <c r="Z18" s="2">
        <f t="shared" si="5"/>
        <v>10.3</v>
      </c>
      <c r="AA18" s="2">
        <f t="shared" si="6"/>
        <v>7.932152308166362E-4</v>
      </c>
      <c r="AB18" s="2"/>
      <c r="AC18" s="2"/>
      <c r="AD18" s="2"/>
      <c r="AE18" s="1"/>
      <c r="AF18" s="3">
        <v>25.76</v>
      </c>
      <c r="AG18" s="2">
        <f t="shared" si="7"/>
        <v>10.470000000000002</v>
      </c>
      <c r="AH18" s="2">
        <f t="shared" si="8"/>
        <v>7.0504355250121809E-4</v>
      </c>
      <c r="AI18" s="2"/>
      <c r="AJ18" s="2"/>
      <c r="AK18" s="2"/>
      <c r="AL18" s="1"/>
      <c r="AM18" s="3">
        <v>23.1</v>
      </c>
      <c r="AN18" s="2">
        <f t="shared" si="9"/>
        <v>7.8100000000000023</v>
      </c>
      <c r="AO18" s="2">
        <f t="shared" si="10"/>
        <v>4.4561082651110254E-3</v>
      </c>
      <c r="AP18" s="2"/>
      <c r="AQ18" s="2"/>
      <c r="AR18" s="2"/>
      <c r="AS18" s="1"/>
      <c r="AT18" s="7">
        <v>21.4</v>
      </c>
      <c r="AU18" s="2">
        <f t="shared" si="11"/>
        <v>6.1099999999999994</v>
      </c>
      <c r="AV18" s="2">
        <f t="shared" si="12"/>
        <v>1.4477938467037059E-2</v>
      </c>
      <c r="AW18" s="2"/>
      <c r="AX18" s="2"/>
      <c r="AY18" s="2"/>
      <c r="AZ18" s="1"/>
      <c r="BA18" s="7">
        <v>30.52</v>
      </c>
      <c r="BB18" s="2">
        <f t="shared" si="13"/>
        <v>15.23</v>
      </c>
      <c r="BC18" s="2">
        <f t="shared" si="14"/>
        <v>2.6020351921629552E-5</v>
      </c>
      <c r="BD18" s="2"/>
      <c r="BE18" s="2"/>
      <c r="BF18" s="2"/>
      <c r="BG18" s="1"/>
      <c r="BH18" s="3">
        <v>23.49</v>
      </c>
      <c r="BI18" s="2">
        <f t="shared" si="15"/>
        <v>8.1999999999999993</v>
      </c>
      <c r="BJ18" s="2">
        <f t="shared" si="16"/>
        <v>3.4005881378754888E-3</v>
      </c>
      <c r="BK18" s="2"/>
      <c r="BL18" s="2"/>
      <c r="BM18" s="2"/>
      <c r="BN18" s="1"/>
      <c r="BO18" s="3">
        <v>24.51</v>
      </c>
      <c r="BP18" s="2">
        <f t="shared" si="17"/>
        <v>9.2200000000000024</v>
      </c>
      <c r="BQ18" s="2">
        <f t="shared" si="18"/>
        <v>1.6768856180424856E-3</v>
      </c>
      <c r="BR18" s="2"/>
      <c r="BS18" s="2"/>
      <c r="BT18" s="2"/>
      <c r="BU18" s="1"/>
      <c r="BV18" s="3">
        <v>38.729999999999997</v>
      </c>
      <c r="BW18" s="8">
        <f t="shared" si="20"/>
        <v>23.439999999999998</v>
      </c>
      <c r="BX18" s="2">
        <f t="shared" si="19"/>
        <v>8.7873292999929458E-8</v>
      </c>
      <c r="BY18" s="2"/>
      <c r="BZ18" s="2"/>
      <c r="CA18" s="2"/>
      <c r="CB18" s="1"/>
    </row>
    <row r="19" spans="2:80">
      <c r="B19" s="8">
        <v>13</v>
      </c>
      <c r="C19" s="8" t="s">
        <v>13</v>
      </c>
      <c r="D19" s="8" t="s">
        <v>27</v>
      </c>
      <c r="E19" s="11">
        <v>15.52</v>
      </c>
      <c r="F19" s="12">
        <f t="shared" ref="F19:F30" si="21">2^-E19</f>
        <v>2.1282099401098732E-5</v>
      </c>
      <c r="G19" s="12">
        <f>AVERAGE(F19:F21)</f>
        <v>2.3966499257796093E-5</v>
      </c>
      <c r="H19" s="12">
        <f>STDEV(F19:F21)</f>
        <v>3.7704958495149933E-6</v>
      </c>
      <c r="I19" s="12"/>
      <c r="J19" s="13"/>
      <c r="K19" s="11">
        <v>23.28</v>
      </c>
      <c r="L19" s="12">
        <f t="shared" ref="L19:L36" si="22">K19-E19</f>
        <v>7.7600000000000016</v>
      </c>
      <c r="M19" s="12">
        <f t="shared" ref="M19:M36" si="23">2^-L19</f>
        <v>4.613252583709101E-3</v>
      </c>
      <c r="N19" s="12">
        <f>AVERAGE(M19:M21)</f>
        <v>4.3742755597921965E-3</v>
      </c>
      <c r="O19" s="12">
        <f>STDEV(M19:M21)</f>
        <v>7.8632018958145564E-4</v>
      </c>
      <c r="P19" s="12"/>
      <c r="Q19" s="13"/>
      <c r="R19" s="11">
        <v>25.13</v>
      </c>
      <c r="S19" s="12">
        <f t="shared" si="3"/>
        <v>9.61</v>
      </c>
      <c r="T19" s="12">
        <f t="shared" si="4"/>
        <v>1.2796810584554338E-3</v>
      </c>
      <c r="U19" s="12">
        <f>AVERAGE(T19:T21)</f>
        <v>1.4654275696695861E-3</v>
      </c>
      <c r="V19" s="12">
        <f>STDEV(T19:T21)</f>
        <v>1.9984663593987555E-4</v>
      </c>
      <c r="W19" s="12"/>
      <c r="X19" s="13"/>
      <c r="Y19" s="11">
        <v>23.01</v>
      </c>
      <c r="Z19" s="12">
        <f t="shared" si="5"/>
        <v>7.490000000000002</v>
      </c>
      <c r="AA19" s="12">
        <f t="shared" si="6"/>
        <v>5.5626960765510543E-3</v>
      </c>
      <c r="AB19" s="12">
        <f>AVERAGE(AA19:AA21)</f>
        <v>6.2512506254189916E-3</v>
      </c>
      <c r="AC19" s="12">
        <f>STDEV(AA19:AA21)</f>
        <v>1.259516731949804E-3</v>
      </c>
      <c r="AD19" s="12"/>
      <c r="AE19" s="13"/>
      <c r="AF19" s="11">
        <v>25.76</v>
      </c>
      <c r="AG19" s="12">
        <f t="shared" si="7"/>
        <v>10.240000000000002</v>
      </c>
      <c r="AH19" s="12">
        <f t="shared" si="8"/>
        <v>8.2689971910402955E-4</v>
      </c>
      <c r="AI19" s="12">
        <f>AVERAGE(AH19:AH21)</f>
        <v>7.5537761217492891E-4</v>
      </c>
      <c r="AJ19" s="12">
        <f>STDEV(AH19:AH21)</f>
        <v>1.1896763142825319E-4</v>
      </c>
      <c r="AK19" s="12"/>
      <c r="AL19" s="13"/>
      <c r="AM19" s="11">
        <v>19.149999999999999</v>
      </c>
      <c r="AN19" s="12">
        <f t="shared" si="9"/>
        <v>3.629999999999999</v>
      </c>
      <c r="AO19" s="12">
        <f t="shared" si="10"/>
        <v>8.077205191484331E-2</v>
      </c>
      <c r="AP19" s="12">
        <f>AVERAGE(AO19:AO21)</f>
        <v>7.4759998068732805E-2</v>
      </c>
      <c r="AQ19" s="12">
        <f>STDEV(AO19:AO21)</f>
        <v>1.4035259822862729E-2</v>
      </c>
      <c r="AR19" s="12"/>
      <c r="AS19" s="13"/>
      <c r="AT19" s="11">
        <v>18.940000000000001</v>
      </c>
      <c r="AU19" s="12">
        <f t="shared" si="11"/>
        <v>3.4200000000000017</v>
      </c>
      <c r="AV19" s="12">
        <f t="shared" si="12"/>
        <v>9.3428078039683532E-2</v>
      </c>
      <c r="AW19" s="12">
        <f>AVERAGE(AV19:AV21)</f>
        <v>8.758111211801918E-2</v>
      </c>
      <c r="AX19" s="12">
        <f>STDEV(AV19:AV21)</f>
        <v>1.0127242046446598E-2</v>
      </c>
      <c r="AY19" s="12"/>
      <c r="AZ19" s="13"/>
      <c r="BA19" s="11">
        <v>30.47</v>
      </c>
      <c r="BB19" s="12">
        <f t="shared" si="13"/>
        <v>14.95</v>
      </c>
      <c r="BC19" s="12">
        <f t="shared" si="14"/>
        <v>3.1593778193401443E-5</v>
      </c>
      <c r="BD19" s="12">
        <f>AVERAGE(BC19:BC21)</f>
        <v>3.2910801535555134E-5</v>
      </c>
      <c r="BE19" s="12">
        <f>STDEV(BC19:BC21)</f>
        <v>2.2811513433643627E-6</v>
      </c>
      <c r="BF19" s="12"/>
      <c r="BG19" s="13"/>
      <c r="BH19" s="11">
        <v>23.63</v>
      </c>
      <c r="BI19" s="12">
        <f t="shared" si="15"/>
        <v>8.11</v>
      </c>
      <c r="BJ19" s="12">
        <f t="shared" si="16"/>
        <v>3.619484616759264E-3</v>
      </c>
      <c r="BK19" s="12">
        <f>AVERAGE(BJ19:BJ21)</f>
        <v>3.5931849983675229E-3</v>
      </c>
      <c r="BL19" s="12">
        <f>STDEV(BJ19:BJ21)</f>
        <v>2.7338671685635035E-4</v>
      </c>
      <c r="BM19" s="12"/>
      <c r="BN19" s="13"/>
      <c r="BO19" s="11">
        <v>24.57</v>
      </c>
      <c r="BP19" s="12">
        <f t="shared" si="17"/>
        <v>9.0500000000000007</v>
      </c>
      <c r="BQ19" s="12">
        <f t="shared" si="18"/>
        <v>1.8865943924313384E-3</v>
      </c>
      <c r="BR19" s="12">
        <f>AVERAGE(BQ19:BQ21)</f>
        <v>1.5808944322655144E-3</v>
      </c>
      <c r="BS19" s="12">
        <f>STDEV(BQ19:BQ21)</f>
        <v>3.479291062118745E-4</v>
      </c>
      <c r="BT19" s="12"/>
      <c r="BU19" s="13"/>
      <c r="BV19" s="11">
        <v>32.770000000000003</v>
      </c>
      <c r="BW19" s="8">
        <f t="shared" si="20"/>
        <v>17.250000000000004</v>
      </c>
      <c r="BX19" s="12">
        <f t="shared" si="19"/>
        <v>6.4155305118844058E-6</v>
      </c>
      <c r="BY19" s="12">
        <f>AVERAGE(BX19:BX21)</f>
        <v>4.7061179463711853E-6</v>
      </c>
      <c r="BZ19" s="12">
        <f>STDEV(BX19:BX21)</f>
        <v>1.5725854710032205E-6</v>
      </c>
      <c r="CA19" s="12"/>
      <c r="CB19" s="13"/>
    </row>
    <row r="20" spans="2:80">
      <c r="B20" s="8">
        <v>14</v>
      </c>
      <c r="C20" s="8" t="s">
        <v>13</v>
      </c>
      <c r="D20" s="8" t="s">
        <v>27</v>
      </c>
      <c r="E20" s="7">
        <v>15.45</v>
      </c>
      <c r="F20" s="8">
        <f t="shared" si="21"/>
        <v>2.234017480385781E-5</v>
      </c>
      <c r="G20" s="8"/>
      <c r="H20" s="8"/>
      <c r="I20" s="8"/>
      <c r="J20" s="4"/>
      <c r="K20" s="7">
        <v>23.09</v>
      </c>
      <c r="L20" s="8">
        <f t="shared" si="22"/>
        <v>7.6400000000000006</v>
      </c>
      <c r="M20" s="8">
        <f t="shared" si="23"/>
        <v>5.0133824123550948E-3</v>
      </c>
      <c r="N20" s="8"/>
      <c r="O20" s="8"/>
      <c r="P20" s="8"/>
      <c r="Q20" s="4"/>
      <c r="R20" s="7">
        <v>24.67</v>
      </c>
      <c r="S20" s="8">
        <f t="shared" si="3"/>
        <v>9.2200000000000024</v>
      </c>
      <c r="T20" s="8">
        <f t="shared" si="4"/>
        <v>1.6768856180424856E-3</v>
      </c>
      <c r="U20" s="8"/>
      <c r="V20" s="8"/>
      <c r="W20" s="8"/>
      <c r="X20" s="4"/>
      <c r="Y20" s="7">
        <v>22.47</v>
      </c>
      <c r="Z20" s="8">
        <f t="shared" si="5"/>
        <v>7.02</v>
      </c>
      <c r="AA20" s="8">
        <f t="shared" si="6"/>
        <v>7.704943003854374E-3</v>
      </c>
      <c r="AB20" s="8"/>
      <c r="AC20" s="8"/>
      <c r="AD20" s="8"/>
      <c r="AE20" s="4"/>
      <c r="AF20" s="7">
        <v>25.7</v>
      </c>
      <c r="AG20" s="8">
        <f t="shared" si="7"/>
        <v>10.25</v>
      </c>
      <c r="AH20" s="8">
        <f t="shared" si="8"/>
        <v>8.2118790552120589E-4</v>
      </c>
      <c r="AI20" s="8"/>
      <c r="AJ20" s="8"/>
      <c r="AK20" s="8"/>
      <c r="AL20" s="4"/>
      <c r="AM20" s="7">
        <v>19.010000000000002</v>
      </c>
      <c r="AN20" s="8">
        <f t="shared" si="9"/>
        <v>3.5600000000000023</v>
      </c>
      <c r="AO20" s="8">
        <f t="shared" si="10"/>
        <v>8.4787770465479362E-2</v>
      </c>
      <c r="AP20" s="8"/>
      <c r="AQ20" s="8"/>
      <c r="AR20" s="8"/>
      <c r="AS20" s="4"/>
      <c r="AT20" s="7">
        <v>18.87</v>
      </c>
      <c r="AU20" s="8">
        <f t="shared" si="11"/>
        <v>3.4200000000000017</v>
      </c>
      <c r="AV20" s="8">
        <f t="shared" si="12"/>
        <v>9.3428078039683532E-2</v>
      </c>
      <c r="AW20" s="8"/>
      <c r="AX20" s="8"/>
      <c r="AY20" s="8"/>
      <c r="AZ20" s="4"/>
      <c r="BA20" s="7">
        <v>30.23</v>
      </c>
      <c r="BB20" s="8">
        <f t="shared" si="13"/>
        <v>14.780000000000001</v>
      </c>
      <c r="BC20" s="8">
        <f t="shared" si="14"/>
        <v>3.5544848219862516E-5</v>
      </c>
      <c r="BD20" s="8"/>
      <c r="BE20" s="8"/>
      <c r="BF20" s="8"/>
      <c r="BG20" s="4"/>
      <c r="BH20" s="7">
        <v>23.47</v>
      </c>
      <c r="BI20" s="8">
        <f t="shared" si="15"/>
        <v>8.02</v>
      </c>
      <c r="BJ20" s="8">
        <f t="shared" si="16"/>
        <v>3.8524715019271861E-3</v>
      </c>
      <c r="BK20" s="8"/>
      <c r="BL20" s="8"/>
      <c r="BM20" s="8"/>
      <c r="BN20" s="4"/>
      <c r="BO20" s="7">
        <v>24.69</v>
      </c>
      <c r="BP20" s="8">
        <f t="shared" si="17"/>
        <v>9.240000000000002</v>
      </c>
      <c r="BQ20" s="8">
        <f t="shared" si="18"/>
        <v>1.6537994382080591E-3</v>
      </c>
      <c r="BR20" s="8"/>
      <c r="BS20" s="8"/>
      <c r="BT20" s="8"/>
      <c r="BU20" s="4"/>
      <c r="BV20" s="7">
        <v>33.25</v>
      </c>
      <c r="BW20" s="8">
        <f t="shared" si="20"/>
        <v>17.8</v>
      </c>
      <c r="BX20" s="8">
        <f t="shared" si="19"/>
        <v>4.3819364738351262E-6</v>
      </c>
      <c r="BY20" s="8"/>
      <c r="BZ20" s="8"/>
      <c r="CA20" s="8"/>
      <c r="CB20" s="4"/>
    </row>
    <row r="21" spans="2:80">
      <c r="B21" s="8">
        <v>15</v>
      </c>
      <c r="C21" s="8" t="s">
        <v>13</v>
      </c>
      <c r="D21" s="8" t="s">
        <v>27</v>
      </c>
      <c r="E21" s="7">
        <v>15.11</v>
      </c>
      <c r="F21" s="8">
        <f t="shared" si="21"/>
        <v>2.8277223568431733E-5</v>
      </c>
      <c r="G21" s="8"/>
      <c r="H21" s="8"/>
      <c r="I21" s="8"/>
      <c r="J21" s="4"/>
      <c r="K21" s="7">
        <v>23.27</v>
      </c>
      <c r="L21" s="8">
        <f t="shared" si="22"/>
        <v>8.16</v>
      </c>
      <c r="M21" s="8">
        <f t="shared" si="23"/>
        <v>3.4961916833123937E-3</v>
      </c>
      <c r="N21" s="8"/>
      <c r="O21" s="8"/>
      <c r="P21" s="8"/>
      <c r="Q21" s="4"/>
      <c r="R21" s="7">
        <v>24.55</v>
      </c>
      <c r="S21" s="8">
        <f t="shared" si="3"/>
        <v>9.4400000000000013</v>
      </c>
      <c r="T21" s="8">
        <f t="shared" si="4"/>
        <v>1.4397160325108395E-3</v>
      </c>
      <c r="U21" s="8"/>
      <c r="V21" s="8"/>
      <c r="W21" s="8"/>
      <c r="X21" s="4"/>
      <c r="Y21" s="7">
        <v>22.62</v>
      </c>
      <c r="Z21" s="8">
        <f t="shared" si="5"/>
        <v>7.5100000000000016</v>
      </c>
      <c r="AA21" s="8">
        <f t="shared" si="6"/>
        <v>5.4861127958515466E-3</v>
      </c>
      <c r="AB21" s="8"/>
      <c r="AC21" s="8"/>
      <c r="AD21" s="8"/>
      <c r="AE21" s="4"/>
      <c r="AF21" s="7">
        <v>25.77</v>
      </c>
      <c r="AG21" s="8">
        <f t="shared" si="7"/>
        <v>10.66</v>
      </c>
      <c r="AH21" s="8">
        <f t="shared" si="8"/>
        <v>6.1804521189955087E-4</v>
      </c>
      <c r="AI21" s="8"/>
      <c r="AJ21" s="8"/>
      <c r="AK21" s="8"/>
      <c r="AL21" s="4"/>
      <c r="AM21" s="7">
        <v>19.2</v>
      </c>
      <c r="AN21" s="8">
        <f t="shared" si="9"/>
        <v>4.09</v>
      </c>
      <c r="AO21" s="8">
        <f t="shared" si="10"/>
        <v>5.8720171825875751E-2</v>
      </c>
      <c r="AP21" s="8"/>
      <c r="AQ21" s="8"/>
      <c r="AR21" s="8"/>
      <c r="AS21" s="4"/>
      <c r="AT21" s="7">
        <v>18.829999999999998</v>
      </c>
      <c r="AU21" s="8">
        <f t="shared" si="11"/>
        <v>3.7199999999999989</v>
      </c>
      <c r="AV21" s="8">
        <f t="shared" si="12"/>
        <v>7.5887180274690505E-2</v>
      </c>
      <c r="AW21" s="8"/>
      <c r="AX21" s="8"/>
      <c r="AY21" s="8"/>
      <c r="AZ21" s="4"/>
      <c r="BA21" s="7">
        <v>30.06</v>
      </c>
      <c r="BB21" s="8">
        <f t="shared" si="13"/>
        <v>14.95</v>
      </c>
      <c r="BC21" s="8">
        <f t="shared" si="14"/>
        <v>3.1593778193401443E-5</v>
      </c>
      <c r="BD21" s="8"/>
      <c r="BE21" s="8"/>
      <c r="BF21" s="8"/>
      <c r="BG21" s="4"/>
      <c r="BH21" s="7">
        <v>23.35</v>
      </c>
      <c r="BI21" s="8">
        <f t="shared" si="15"/>
        <v>8.240000000000002</v>
      </c>
      <c r="BJ21" s="8">
        <f t="shared" si="16"/>
        <v>3.3075988764161191E-3</v>
      </c>
      <c r="BK21" s="8"/>
      <c r="BL21" s="8"/>
      <c r="BM21" s="8"/>
      <c r="BN21" s="4"/>
      <c r="BO21" s="7">
        <v>24.81</v>
      </c>
      <c r="BP21" s="8">
        <f t="shared" si="17"/>
        <v>9.6999999999999993</v>
      </c>
      <c r="BQ21" s="8">
        <f t="shared" si="18"/>
        <v>1.2022894661571459E-3</v>
      </c>
      <c r="BR21" s="8"/>
      <c r="BS21" s="8"/>
      <c r="BT21" s="8"/>
      <c r="BU21" s="4"/>
      <c r="BV21" s="7">
        <v>33.31</v>
      </c>
      <c r="BW21" s="8">
        <f t="shared" si="20"/>
        <v>18.200000000000003</v>
      </c>
      <c r="BX21" s="8">
        <f t="shared" si="19"/>
        <v>3.3208868533940227E-6</v>
      </c>
      <c r="BY21" s="8"/>
      <c r="BZ21" s="8"/>
      <c r="CA21" s="8"/>
      <c r="CB21" s="4"/>
    </row>
    <row r="22" spans="2:80">
      <c r="B22" s="8">
        <v>37</v>
      </c>
      <c r="C22" s="8" t="s">
        <v>14</v>
      </c>
      <c r="D22" s="8" t="s">
        <v>27</v>
      </c>
      <c r="E22" s="7">
        <v>15.56</v>
      </c>
      <c r="F22" s="8">
        <f t="shared" si="21"/>
        <v>2.0700139273798699E-5</v>
      </c>
      <c r="G22" s="8">
        <f>AVERAGE(F22:F24)</f>
        <v>2.1261288402196868E-5</v>
      </c>
      <c r="H22" s="8">
        <f>STDEV(F22:F24)</f>
        <v>1.3576805516551154E-6</v>
      </c>
      <c r="I22" s="8"/>
      <c r="J22" s="4"/>
      <c r="K22" s="7">
        <v>23.64</v>
      </c>
      <c r="L22" s="8">
        <f t="shared" si="22"/>
        <v>8.08</v>
      </c>
      <c r="M22" s="8">
        <f t="shared" si="23"/>
        <v>3.6955376825218585E-3</v>
      </c>
      <c r="N22" s="8">
        <f>AVERAGE(M22:M24)</f>
        <v>4.1891543902109691E-3</v>
      </c>
      <c r="O22" s="8">
        <f>STDEV(M22:M24)</f>
        <v>5.2629222772988587E-4</v>
      </c>
      <c r="P22" s="8"/>
      <c r="Q22" s="4"/>
      <c r="R22" s="7">
        <v>27.95</v>
      </c>
      <c r="S22" s="8">
        <f t="shared" si="3"/>
        <v>12.389999999999999</v>
      </c>
      <c r="T22" s="8">
        <f t="shared" si="4"/>
        <v>1.8631093859381858E-4</v>
      </c>
      <c r="U22" s="8">
        <f>AVERAGE(T22:T24)</f>
        <v>2.0907707000065697E-4</v>
      </c>
      <c r="V22" s="8">
        <f>STDEV(T22:T24)</f>
        <v>2.4028700262634193E-5</v>
      </c>
      <c r="W22" s="8"/>
      <c r="X22" s="4"/>
      <c r="Y22" s="7">
        <v>25.33</v>
      </c>
      <c r="Z22" s="8">
        <f t="shared" si="5"/>
        <v>9.7699999999999978</v>
      </c>
      <c r="AA22" s="8">
        <f t="shared" si="6"/>
        <v>1.1453466301092586E-3</v>
      </c>
      <c r="AB22" s="8">
        <f>AVERAGE(AA22:AA24)</f>
        <v>1.358845201853705E-3</v>
      </c>
      <c r="AC22" s="8">
        <f>STDEV(AA22:AA24)</f>
        <v>1.9045910309042885E-4</v>
      </c>
      <c r="AD22" s="8"/>
      <c r="AE22" s="4"/>
      <c r="AF22" s="7">
        <v>23.89</v>
      </c>
      <c r="AG22" s="8">
        <f t="shared" si="7"/>
        <v>8.33</v>
      </c>
      <c r="AH22" s="8">
        <f t="shared" si="8"/>
        <v>3.1075643896676516E-3</v>
      </c>
      <c r="AI22" s="8">
        <f>AVERAGE(AH22:AH24)</f>
        <v>3.0046124913796143E-3</v>
      </c>
      <c r="AJ22" s="8">
        <f>STDEV(AH22:AH24)</f>
        <v>1.6008841873497686E-4</v>
      </c>
      <c r="AK22" s="8"/>
      <c r="AL22" s="4"/>
      <c r="AM22" s="7">
        <v>18.79</v>
      </c>
      <c r="AN22" s="8">
        <f t="shared" si="9"/>
        <v>3.2299999999999986</v>
      </c>
      <c r="AO22" s="8">
        <f t="shared" si="10"/>
        <v>0.10657936147099471</v>
      </c>
      <c r="AP22" s="8">
        <f>AVERAGE(AO22:AO24)</f>
        <v>0.12061284159225223</v>
      </c>
      <c r="AQ22" s="8">
        <f>STDEV(AO22:AO24)</f>
        <v>1.2185504625668649E-2</v>
      </c>
      <c r="AR22" s="8"/>
      <c r="AS22" s="4"/>
      <c r="AT22" s="7">
        <v>18.63</v>
      </c>
      <c r="AU22" s="8">
        <f t="shared" si="11"/>
        <v>3.0699999999999985</v>
      </c>
      <c r="AV22" s="8">
        <f t="shared" si="12"/>
        <v>0.11907974975549229</v>
      </c>
      <c r="AW22" s="8">
        <f>AVERAGE(AV22:AV24)</f>
        <v>0.10029608681519347</v>
      </c>
      <c r="AX22" s="8">
        <f>STDEV(AV22:AV24)</f>
        <v>3.8564023334980602E-2</v>
      </c>
      <c r="AY22" s="8"/>
      <c r="AZ22" s="4"/>
      <c r="BA22" s="7">
        <v>30.3</v>
      </c>
      <c r="BB22" s="8">
        <f t="shared" si="13"/>
        <v>14.74</v>
      </c>
      <c r="BC22" s="8">
        <f t="shared" si="14"/>
        <v>3.6544149921231965E-5</v>
      </c>
      <c r="BD22" s="8">
        <f>AVERAGE(BC22:BC24)</f>
        <v>4.1668862280487811E-5</v>
      </c>
      <c r="BE22" s="8">
        <f>STDEV(BC22:BC24)</f>
        <v>4.5659615879900829E-6</v>
      </c>
      <c r="BF22" s="8"/>
      <c r="BG22" s="4"/>
      <c r="BH22" s="7">
        <v>22.75</v>
      </c>
      <c r="BI22" s="8">
        <f t="shared" si="15"/>
        <v>7.1899999999999995</v>
      </c>
      <c r="BJ22" s="8">
        <f t="shared" si="16"/>
        <v>6.8484821977815285E-3</v>
      </c>
      <c r="BK22" s="8">
        <f>AVERAGE(BJ22:BJ24)</f>
        <v>7.4563024700998763E-3</v>
      </c>
      <c r="BL22" s="8">
        <f>STDEV(BJ22:BJ24)</f>
        <v>5.5056025039077708E-4</v>
      </c>
      <c r="BM22" s="8"/>
      <c r="BN22" s="4"/>
      <c r="BO22" s="7">
        <v>22.47</v>
      </c>
      <c r="BP22" s="8">
        <f t="shared" si="17"/>
        <v>6.9099999999999984</v>
      </c>
      <c r="BQ22" s="8">
        <f t="shared" si="18"/>
        <v>8.315392050416882E-3</v>
      </c>
      <c r="BR22" s="8">
        <f>AVERAGE(BQ22:BQ24)</f>
        <v>7.5122054564947978E-3</v>
      </c>
      <c r="BS22" s="8">
        <f>STDEV(BQ22:BQ24)</f>
        <v>8.8126635404890219E-4</v>
      </c>
      <c r="BT22" s="8"/>
      <c r="BU22" s="4"/>
      <c r="BV22" s="7">
        <v>30.44</v>
      </c>
      <c r="BW22" s="8">
        <f t="shared" si="20"/>
        <v>14.88</v>
      </c>
      <c r="BX22" s="8">
        <f t="shared" si="19"/>
        <v>3.3164516068300117E-5</v>
      </c>
      <c r="BY22" s="8">
        <f>AVERAGE(BX22:BX24)</f>
        <v>3.8428787079505546E-5</v>
      </c>
      <c r="BZ22" s="8">
        <f>STDEV(BX22:BX24)</f>
        <v>5.2984878102718271E-6</v>
      </c>
      <c r="CA22" s="8"/>
      <c r="CB22" s="4"/>
    </row>
    <row r="23" spans="2:80">
      <c r="B23" s="8">
        <v>38</v>
      </c>
      <c r="C23" s="8" t="s">
        <v>14</v>
      </c>
      <c r="D23" s="8" t="s">
        <v>27</v>
      </c>
      <c r="E23" s="7">
        <v>15.59</v>
      </c>
      <c r="F23" s="8">
        <f t="shared" si="21"/>
        <v>2.0274136567634754E-5</v>
      </c>
      <c r="G23" s="8"/>
      <c r="H23" s="8"/>
      <c r="I23" s="8"/>
      <c r="J23" s="4"/>
      <c r="K23" s="7">
        <v>23.31</v>
      </c>
      <c r="L23" s="8">
        <f t="shared" si="22"/>
        <v>7.7199999999999989</v>
      </c>
      <c r="M23" s="8">
        <f t="shared" si="23"/>
        <v>4.7429487671681548E-3</v>
      </c>
      <c r="N23" s="8"/>
      <c r="O23" s="8"/>
      <c r="P23" s="8"/>
      <c r="Q23" s="4"/>
      <c r="R23" s="7">
        <v>27.83</v>
      </c>
      <c r="S23" s="8">
        <f t="shared" si="3"/>
        <v>12.239999999999998</v>
      </c>
      <c r="T23" s="8">
        <f t="shared" si="4"/>
        <v>2.067249297760079E-4</v>
      </c>
      <c r="U23" s="8"/>
      <c r="V23" s="8"/>
      <c r="W23" s="8"/>
      <c r="X23" s="4"/>
      <c r="Y23" s="7">
        <v>25.05</v>
      </c>
      <c r="Z23" s="8">
        <f t="shared" si="5"/>
        <v>9.4600000000000009</v>
      </c>
      <c r="AA23" s="8">
        <f t="shared" si="6"/>
        <v>1.419895036445615E-3</v>
      </c>
      <c r="AB23" s="8"/>
      <c r="AC23" s="8"/>
      <c r="AD23" s="8"/>
      <c r="AE23" s="4"/>
      <c r="AF23" s="7">
        <v>23.93</v>
      </c>
      <c r="AG23" s="8">
        <f t="shared" si="7"/>
        <v>8.34</v>
      </c>
      <c r="AH23" s="8">
        <f t="shared" si="8"/>
        <v>3.0860988744663169E-3</v>
      </c>
      <c r="AI23" s="8"/>
      <c r="AJ23" s="8"/>
      <c r="AK23" s="8"/>
      <c r="AL23" s="4"/>
      <c r="AM23" s="7">
        <v>18.55</v>
      </c>
      <c r="AN23" s="8">
        <f t="shared" si="9"/>
        <v>2.9600000000000009</v>
      </c>
      <c r="AO23" s="8">
        <f t="shared" si="10"/>
        <v>0.12851422833200823</v>
      </c>
      <c r="AP23" s="8"/>
      <c r="AQ23" s="8"/>
      <c r="AR23" s="8"/>
      <c r="AS23" s="4"/>
      <c r="AT23" s="7">
        <v>19.75</v>
      </c>
      <c r="AU23" s="8">
        <f t="shared" si="11"/>
        <v>4.16</v>
      </c>
      <c r="AV23" s="8">
        <f t="shared" si="12"/>
        <v>5.5939066932998265E-2</v>
      </c>
      <c r="AW23" s="8"/>
      <c r="AX23" s="8"/>
      <c r="AY23" s="8"/>
      <c r="AZ23" s="4"/>
      <c r="BA23" s="7">
        <v>30.02</v>
      </c>
      <c r="BB23" s="8">
        <f t="shared" si="13"/>
        <v>14.43</v>
      </c>
      <c r="BC23" s="8">
        <f t="shared" si="14"/>
        <v>4.530406404507599E-5</v>
      </c>
      <c r="BD23" s="8"/>
      <c r="BE23" s="8"/>
      <c r="BF23" s="8"/>
      <c r="BG23" s="4"/>
      <c r="BH23" s="7">
        <v>22.63</v>
      </c>
      <c r="BI23" s="8">
        <f t="shared" si="15"/>
        <v>7.0399999999999991</v>
      </c>
      <c r="BJ23" s="8">
        <f t="shared" si="16"/>
        <v>7.5988667766584885E-3</v>
      </c>
      <c r="BK23" s="8"/>
      <c r="BL23" s="8"/>
      <c r="BM23" s="8"/>
      <c r="BN23" s="4"/>
      <c r="BO23" s="7">
        <v>22.45</v>
      </c>
      <c r="BP23" s="8">
        <f>BO26-E23</f>
        <v>7.25</v>
      </c>
      <c r="BQ23" s="8">
        <f t="shared" si="18"/>
        <v>6.5695032441696437E-3</v>
      </c>
      <c r="BR23" s="8"/>
      <c r="BS23" s="8"/>
      <c r="BT23" s="8"/>
      <c r="BU23" s="4"/>
      <c r="BV23" s="7">
        <v>30.07</v>
      </c>
      <c r="BW23" s="8">
        <f t="shared" si="20"/>
        <v>14.48</v>
      </c>
      <c r="BX23" s="8">
        <f t="shared" si="19"/>
        <v>4.3760841309076774E-5</v>
      </c>
      <c r="BY23" s="8"/>
      <c r="BZ23" s="8"/>
      <c r="CA23" s="8"/>
      <c r="CB23" s="4"/>
    </row>
    <row r="24" spans="2:80">
      <c r="B24" s="8">
        <v>39</v>
      </c>
      <c r="C24" s="8" t="s">
        <v>14</v>
      </c>
      <c r="D24" s="8" t="s">
        <v>27</v>
      </c>
      <c r="E24" s="7">
        <v>15.42</v>
      </c>
      <c r="F24" s="8">
        <f t="shared" si="21"/>
        <v>2.2809589365157139E-5</v>
      </c>
      <c r="G24" s="8"/>
      <c r="H24" s="8"/>
      <c r="I24" s="8"/>
      <c r="J24" s="4"/>
      <c r="K24" s="7">
        <v>23.34</v>
      </c>
      <c r="L24" s="8">
        <f t="shared" si="22"/>
        <v>7.92</v>
      </c>
      <c r="M24" s="8">
        <f t="shared" si="23"/>
        <v>4.1289767209428943E-3</v>
      </c>
      <c r="N24" s="8"/>
      <c r="O24" s="8"/>
      <c r="P24" s="8"/>
      <c r="Q24" s="4"/>
      <c r="R24" s="7">
        <v>27.48</v>
      </c>
      <c r="S24" s="8">
        <f t="shared" si="3"/>
        <v>12.06</v>
      </c>
      <c r="T24" s="8">
        <f t="shared" si="4"/>
        <v>2.3419534163214442E-4</v>
      </c>
      <c r="U24" s="8"/>
      <c r="V24" s="8"/>
      <c r="W24" s="8"/>
      <c r="X24" s="4"/>
      <c r="Y24" s="7">
        <v>24.79</v>
      </c>
      <c r="Z24" s="8">
        <f t="shared" si="5"/>
        <v>9.3699999999999992</v>
      </c>
      <c r="AA24" s="8">
        <f t="shared" si="6"/>
        <v>1.5112939390062414E-3</v>
      </c>
      <c r="AB24" s="8"/>
      <c r="AC24" s="8"/>
      <c r="AD24" s="8"/>
      <c r="AE24" s="4"/>
      <c r="AF24" s="7">
        <v>23.89</v>
      </c>
      <c r="AG24" s="8">
        <f t="shared" si="7"/>
        <v>8.4700000000000006</v>
      </c>
      <c r="AH24" s="8">
        <f t="shared" si="8"/>
        <v>2.8201742100048754E-3</v>
      </c>
      <c r="AI24" s="8"/>
      <c r="AJ24" s="8"/>
      <c r="AK24" s="8"/>
      <c r="AL24" s="4"/>
      <c r="AM24" s="7">
        <v>18.399999999999999</v>
      </c>
      <c r="AN24" s="8">
        <f t="shared" si="9"/>
        <v>2.9799999999999986</v>
      </c>
      <c r="AO24" s="8">
        <f t="shared" si="10"/>
        <v>0.1267449349737538</v>
      </c>
      <c r="AP24" s="8"/>
      <c r="AQ24" s="8"/>
      <c r="AR24" s="8"/>
      <c r="AS24" s="4"/>
      <c r="AT24" s="7">
        <v>18.41</v>
      </c>
      <c r="AU24" s="8">
        <f t="shared" si="11"/>
        <v>2.99</v>
      </c>
      <c r="AV24" s="8">
        <f t="shared" si="12"/>
        <v>0.12586944375708986</v>
      </c>
      <c r="AW24" s="8"/>
      <c r="AX24" s="8"/>
      <c r="AY24" s="8"/>
      <c r="AZ24" s="4"/>
      <c r="BA24" s="7">
        <v>29.92</v>
      </c>
      <c r="BB24" s="8">
        <f t="shared" si="13"/>
        <v>14.500000000000002</v>
      </c>
      <c r="BC24" s="8">
        <f t="shared" si="14"/>
        <v>4.3158372875155471E-5</v>
      </c>
      <c r="BD24" s="8"/>
      <c r="BE24" s="8"/>
      <c r="BF24" s="8"/>
      <c r="BG24" s="4"/>
      <c r="BH24" s="7">
        <v>22.4</v>
      </c>
      <c r="BI24" s="8">
        <f t="shared" si="15"/>
        <v>6.9799999999999986</v>
      </c>
      <c r="BJ24" s="8">
        <f t="shared" si="16"/>
        <v>7.9215584358596092E-3</v>
      </c>
      <c r="BK24" s="8"/>
      <c r="BL24" s="8"/>
      <c r="BM24" s="8"/>
      <c r="BN24" s="4"/>
      <c r="BO24" s="7">
        <v>22.53</v>
      </c>
      <c r="BP24" s="8">
        <f>BO23-E24</f>
        <v>7.0299999999999994</v>
      </c>
      <c r="BQ24" s="8">
        <f t="shared" si="18"/>
        <v>7.6517210748978685E-3</v>
      </c>
      <c r="BR24" s="8"/>
      <c r="BS24" s="8"/>
      <c r="BT24" s="8"/>
      <c r="BU24" s="4"/>
      <c r="BV24" s="7">
        <v>30.09</v>
      </c>
      <c r="BW24" s="8">
        <f t="shared" si="20"/>
        <v>14.67</v>
      </c>
      <c r="BX24" s="8">
        <f t="shared" si="19"/>
        <v>3.8361003861139762E-5</v>
      </c>
      <c r="BY24" s="8"/>
      <c r="BZ24" s="8"/>
      <c r="CA24" s="8"/>
      <c r="CB24" s="4"/>
    </row>
    <row r="25" spans="2:80">
      <c r="B25" s="8">
        <v>61</v>
      </c>
      <c r="C25" s="8" t="s">
        <v>15</v>
      </c>
      <c r="D25" s="8" t="s">
        <v>27</v>
      </c>
      <c r="E25" s="7">
        <v>15.12</v>
      </c>
      <c r="F25" s="8">
        <f t="shared" si="21"/>
        <v>2.808189851760485E-5</v>
      </c>
      <c r="G25" s="8">
        <f>AVERAGE(F25:F27)</f>
        <v>3.2871914681907077E-5</v>
      </c>
      <c r="H25" s="8">
        <f>STDEV(F25:F27)</f>
        <v>1.1745977260760232E-5</v>
      </c>
      <c r="I25" s="8"/>
      <c r="J25" s="4"/>
      <c r="K25" s="7">
        <v>25.37</v>
      </c>
      <c r="L25" s="8">
        <f t="shared" si="22"/>
        <v>10.250000000000002</v>
      </c>
      <c r="M25" s="8">
        <f t="shared" si="23"/>
        <v>8.2118790552120459E-4</v>
      </c>
      <c r="N25" s="8">
        <f>AVERAGE(M25:M27)</f>
        <v>7.2650546562760994E-4</v>
      </c>
      <c r="O25" s="8">
        <f>STDEV(M25:M27)</f>
        <v>8.5984369740423373E-5</v>
      </c>
      <c r="P25" s="8"/>
      <c r="Q25" s="4"/>
      <c r="R25" s="7">
        <v>25.79</v>
      </c>
      <c r="S25" s="8">
        <f t="shared" si="3"/>
        <v>10.67</v>
      </c>
      <c r="T25" s="8">
        <f t="shared" si="4"/>
        <v>6.137760617782364E-4</v>
      </c>
      <c r="U25" s="8">
        <f>AVERAGE(T25:T27)</f>
        <v>5.6168493876140098E-4</v>
      </c>
      <c r="V25" s="8">
        <f>STDEV(T25:T27)</f>
        <v>1.3025126509505204E-4</v>
      </c>
      <c r="W25" s="8"/>
      <c r="X25" s="4"/>
      <c r="Y25" s="7">
        <v>25.38</v>
      </c>
      <c r="Z25" s="8">
        <f t="shared" si="5"/>
        <v>10.26</v>
      </c>
      <c r="AA25" s="8">
        <f t="shared" si="6"/>
        <v>8.1551554631676716E-4</v>
      </c>
      <c r="AB25" s="8">
        <f>AVERAGE(AA25:AA27)</f>
        <v>8.5730191963383825E-4</v>
      </c>
      <c r="AC25" s="8">
        <f>STDEV(AA25:AA27)</f>
        <v>1.1770092667822869E-4</v>
      </c>
      <c r="AD25" s="8"/>
      <c r="AE25" s="4"/>
      <c r="AF25" s="7">
        <v>23.7</v>
      </c>
      <c r="AG25" s="8">
        <f t="shared" si="7"/>
        <v>8.58</v>
      </c>
      <c r="AH25" s="8">
        <f t="shared" si="8"/>
        <v>2.6131397554416246E-3</v>
      </c>
      <c r="AI25" s="8">
        <f>AVERAGE(AH25:AH27)</f>
        <v>2.3290320534267751E-3</v>
      </c>
      <c r="AJ25" s="8">
        <f>STDEV(AH25:AH27)</f>
        <v>6.7931956675806621E-4</v>
      </c>
      <c r="AK25" s="8"/>
      <c r="AL25" s="4"/>
      <c r="AM25" s="7">
        <v>21.12</v>
      </c>
      <c r="AN25" s="8">
        <f t="shared" si="9"/>
        <v>6.0000000000000018</v>
      </c>
      <c r="AO25" s="8">
        <f t="shared" si="10"/>
        <v>1.5624999999999979E-2</v>
      </c>
      <c r="AP25" s="8">
        <f>AVERAGE(AO25:AO27)</f>
        <v>1.9548816777255996E-2</v>
      </c>
      <c r="AQ25" s="8">
        <f>STDEV(AO25:AO27)</f>
        <v>4.3215778761315623E-3</v>
      </c>
      <c r="AR25" s="8"/>
      <c r="AS25" s="4"/>
      <c r="AT25" s="7">
        <v>18.22</v>
      </c>
      <c r="AU25" s="8">
        <f t="shared" si="11"/>
        <v>3.0999999999999996</v>
      </c>
      <c r="AV25" s="8">
        <f t="shared" si="12"/>
        <v>0.11662912394210095</v>
      </c>
      <c r="AW25" s="8">
        <f>AVERAGE(AV25:AV27)</f>
        <v>7.7753683212041638E-2</v>
      </c>
      <c r="AX25" s="8">
        <f>STDEV(AV25:AV27)</f>
        <v>3.3669545643887994E-2</v>
      </c>
      <c r="AY25" s="8"/>
      <c r="AZ25" s="4"/>
      <c r="BA25" s="7">
        <v>29.49</v>
      </c>
      <c r="BB25" s="8">
        <f t="shared" si="13"/>
        <v>14.37</v>
      </c>
      <c r="BC25" s="8">
        <f t="shared" si="14"/>
        <v>4.722793559394503E-5</v>
      </c>
      <c r="BD25" s="8">
        <f>AVERAGE(BC25:BC27)</f>
        <v>5.4560575701108421E-5</v>
      </c>
      <c r="BE25" s="8">
        <f>STDEV(BC25:BC27)</f>
        <v>1.5241115657232967E-5</v>
      </c>
      <c r="BF25" s="8"/>
      <c r="BG25" s="4"/>
      <c r="BH25" s="7">
        <v>22.03</v>
      </c>
      <c r="BI25" s="8">
        <f t="shared" si="15"/>
        <v>6.9100000000000019</v>
      </c>
      <c r="BJ25" s="8">
        <f t="shared" si="16"/>
        <v>8.3153920504168664E-3</v>
      </c>
      <c r="BK25" s="8">
        <f>AVERAGE(BJ25:BJ27)</f>
        <v>7.5352965799454401E-3</v>
      </c>
      <c r="BL25" s="8">
        <f>STDEV(BJ25:BJ27)</f>
        <v>1.114892970239902E-3</v>
      </c>
      <c r="BM25" s="8"/>
      <c r="BN25" s="4"/>
      <c r="BO25" s="7">
        <v>22.87</v>
      </c>
      <c r="BP25" s="8">
        <f>BO24-E25</f>
        <v>7.4100000000000019</v>
      </c>
      <c r="BQ25" s="8">
        <f t="shared" si="18"/>
        <v>5.8798701070744757E-3</v>
      </c>
      <c r="BR25" s="8">
        <f>AVERAGE(BQ25:BQ27)</f>
        <v>5.3991473431264196E-3</v>
      </c>
      <c r="BS25" s="8">
        <f>STDEV(BQ25:BQ27)</f>
        <v>4.6829322829201165E-4</v>
      </c>
      <c r="BT25" s="8"/>
      <c r="BU25" s="4"/>
      <c r="BV25" s="7">
        <v>31.13</v>
      </c>
      <c r="BW25" s="8">
        <f t="shared" si="20"/>
        <v>16.009999999999998</v>
      </c>
      <c r="BX25" s="8">
        <f t="shared" si="19"/>
        <v>1.515338890742549E-5</v>
      </c>
      <c r="BY25" s="8">
        <f>AVERAGE(BX25:BX27)</f>
        <v>2.4771818514105283E-5</v>
      </c>
      <c r="BZ25" s="8">
        <f>STDEV(BX25:BX27)</f>
        <v>1.2699502303743082E-5</v>
      </c>
      <c r="CA25" s="8"/>
      <c r="CB25" s="4"/>
    </row>
    <row r="26" spans="2:80">
      <c r="B26" s="8">
        <v>62</v>
      </c>
      <c r="C26" s="8" t="s">
        <v>15</v>
      </c>
      <c r="D26" s="8" t="s">
        <v>27</v>
      </c>
      <c r="E26" s="7">
        <v>15.33</v>
      </c>
      <c r="F26" s="8">
        <f t="shared" si="21"/>
        <v>2.4277846794278515E-5</v>
      </c>
      <c r="G26" s="8"/>
      <c r="H26" s="8"/>
      <c r="I26" s="8"/>
      <c r="J26" s="4"/>
      <c r="K26" s="7">
        <v>25.91</v>
      </c>
      <c r="L26" s="8">
        <f t="shared" si="22"/>
        <v>10.58</v>
      </c>
      <c r="M26" s="8">
        <f t="shared" si="23"/>
        <v>6.5328493886040659E-4</v>
      </c>
      <c r="N26" s="8"/>
      <c r="O26" s="8"/>
      <c r="P26" s="8"/>
      <c r="Q26" s="4"/>
      <c r="R26" s="7">
        <v>25.9</v>
      </c>
      <c r="S26" s="8">
        <f t="shared" si="3"/>
        <v>10.569999999999999</v>
      </c>
      <c r="T26" s="8">
        <f t="shared" si="4"/>
        <v>6.5782889495395139E-4</v>
      </c>
      <c r="U26" s="8"/>
      <c r="V26" s="8"/>
      <c r="W26" s="8"/>
      <c r="X26" s="4"/>
      <c r="Y26" s="7">
        <v>25.68</v>
      </c>
      <c r="Z26" s="8">
        <f t="shared" si="5"/>
        <v>10.35</v>
      </c>
      <c r="AA26" s="8">
        <f t="shared" si="6"/>
        <v>7.6619540810229599E-4</v>
      </c>
      <c r="AB26" s="8"/>
      <c r="AC26" s="8"/>
      <c r="AD26" s="8"/>
      <c r="AE26" s="4"/>
      <c r="AF26" s="7">
        <v>23.8</v>
      </c>
      <c r="AG26" s="8">
        <f t="shared" si="7"/>
        <v>8.4700000000000006</v>
      </c>
      <c r="AH26" s="8">
        <f t="shared" si="8"/>
        <v>2.8201742100048754E-3</v>
      </c>
      <c r="AI26" s="8"/>
      <c r="AJ26" s="8"/>
      <c r="AK26" s="8"/>
      <c r="AL26" s="4"/>
      <c r="AM26" s="7">
        <v>20.7</v>
      </c>
      <c r="AN26" s="8">
        <f t="shared" si="9"/>
        <v>5.3699999999999992</v>
      </c>
      <c r="AO26" s="8">
        <f t="shared" si="10"/>
        <v>2.4180703024099862E-2</v>
      </c>
      <c r="AP26" s="8"/>
      <c r="AQ26" s="8"/>
      <c r="AR26" s="8"/>
      <c r="AS26" s="4"/>
      <c r="AT26" s="7">
        <v>19.440000000000001</v>
      </c>
      <c r="AU26" s="8">
        <f t="shared" si="11"/>
        <v>4.1100000000000012</v>
      </c>
      <c r="AV26" s="8">
        <f t="shared" si="12"/>
        <v>5.791175386814814E-2</v>
      </c>
      <c r="AW26" s="8"/>
      <c r="AX26" s="8"/>
      <c r="AY26" s="8"/>
      <c r="AZ26" s="4"/>
      <c r="BA26" s="7">
        <v>29.09</v>
      </c>
      <c r="BB26" s="8">
        <f t="shared" si="13"/>
        <v>13.76</v>
      </c>
      <c r="BC26" s="8">
        <f t="shared" si="14"/>
        <v>7.208207162045473E-5</v>
      </c>
      <c r="BD26" s="8"/>
      <c r="BE26" s="8"/>
      <c r="BF26" s="8"/>
      <c r="BG26" s="4"/>
      <c r="BH26" s="7">
        <v>22.29</v>
      </c>
      <c r="BI26" s="8">
        <f t="shared" si="15"/>
        <v>6.9599999999999991</v>
      </c>
      <c r="BJ26" s="8">
        <f t="shared" si="16"/>
        <v>8.0321392707505233E-3</v>
      </c>
      <c r="BK26" s="8"/>
      <c r="BL26" s="8"/>
      <c r="BM26" s="8"/>
      <c r="BN26" s="4"/>
      <c r="BO26" s="7">
        <v>22.84</v>
      </c>
      <c r="BP26" s="8">
        <f>BO25-E26</f>
        <v>7.5400000000000009</v>
      </c>
      <c r="BQ26" s="8">
        <f t="shared" si="18"/>
        <v>5.3732102271083692E-3</v>
      </c>
      <c r="BR26" s="8"/>
      <c r="BS26" s="8"/>
      <c r="BT26" s="8"/>
      <c r="BU26" s="4"/>
      <c r="BV26" s="7">
        <v>30.94</v>
      </c>
      <c r="BW26" s="8">
        <f t="shared" si="20"/>
        <v>15.610000000000001</v>
      </c>
      <c r="BX26" s="8">
        <f t="shared" si="19"/>
        <v>1.9995016538366123E-5</v>
      </c>
      <c r="BY26" s="8"/>
      <c r="BZ26" s="8"/>
      <c r="CA26" s="8"/>
      <c r="CB26" s="4"/>
    </row>
    <row r="27" spans="2:80">
      <c r="B27" s="8">
        <v>63</v>
      </c>
      <c r="C27" s="8" t="s">
        <v>15</v>
      </c>
      <c r="D27" s="8" t="s">
        <v>27</v>
      </c>
      <c r="E27" s="7">
        <v>14.4</v>
      </c>
      <c r="F27" s="8">
        <f t="shared" si="21"/>
        <v>4.6255998733837856E-5</v>
      </c>
      <c r="G27" s="8"/>
      <c r="H27" s="8"/>
      <c r="I27" s="8"/>
      <c r="J27" s="4"/>
      <c r="K27" s="7">
        <v>24.87</v>
      </c>
      <c r="L27" s="8">
        <f t="shared" si="22"/>
        <v>10.47</v>
      </c>
      <c r="M27" s="8">
        <f t="shared" si="23"/>
        <v>7.0504355250121874E-4</v>
      </c>
      <c r="N27" s="8"/>
      <c r="O27" s="8"/>
      <c r="P27" s="8"/>
      <c r="Q27" s="4"/>
      <c r="R27" s="7">
        <v>25.64</v>
      </c>
      <c r="S27" s="8">
        <f t="shared" si="3"/>
        <v>11.24</v>
      </c>
      <c r="T27" s="8">
        <f t="shared" si="4"/>
        <v>4.134498595520151E-4</v>
      </c>
      <c r="U27" s="8"/>
      <c r="V27" s="8"/>
      <c r="W27" s="8"/>
      <c r="X27" s="4"/>
      <c r="Y27" s="7">
        <v>24.38</v>
      </c>
      <c r="Z27" s="8">
        <f t="shared" si="5"/>
        <v>9.9799999999999986</v>
      </c>
      <c r="AA27" s="8">
        <f t="shared" si="6"/>
        <v>9.9019480448245181E-4</v>
      </c>
      <c r="AB27" s="8"/>
      <c r="AC27" s="8"/>
      <c r="AD27" s="8"/>
      <c r="AE27" s="4"/>
      <c r="AF27" s="7">
        <v>23.73</v>
      </c>
      <c r="AG27" s="8">
        <f t="shared" si="7"/>
        <v>9.33</v>
      </c>
      <c r="AH27" s="8">
        <f t="shared" si="8"/>
        <v>1.5537821948338258E-3</v>
      </c>
      <c r="AI27" s="8"/>
      <c r="AJ27" s="8"/>
      <c r="AK27" s="8"/>
      <c r="AL27" s="4"/>
      <c r="AM27" s="7">
        <v>20.13</v>
      </c>
      <c r="AN27" s="8">
        <f t="shared" si="9"/>
        <v>5.7299999999999986</v>
      </c>
      <c r="AO27" s="8">
        <f t="shared" si="10"/>
        <v>1.8840747307668149E-2</v>
      </c>
      <c r="AP27" s="8"/>
      <c r="AQ27" s="8"/>
      <c r="AR27" s="8"/>
      <c r="AS27" s="4"/>
      <c r="AT27" s="7">
        <v>18.489999999999998</v>
      </c>
      <c r="AU27" s="8">
        <f t="shared" si="11"/>
        <v>4.0899999999999981</v>
      </c>
      <c r="AV27" s="8">
        <f t="shared" si="12"/>
        <v>5.8720171825875814E-2</v>
      </c>
      <c r="AW27" s="8"/>
      <c r="AX27" s="8"/>
      <c r="AY27" s="8"/>
      <c r="AZ27" s="4"/>
      <c r="BA27" s="7">
        <v>28.86</v>
      </c>
      <c r="BB27" s="8">
        <f t="shared" si="13"/>
        <v>14.459999999999999</v>
      </c>
      <c r="BC27" s="8">
        <f t="shared" si="14"/>
        <v>4.4371719888925522E-5</v>
      </c>
      <c r="BD27" s="8"/>
      <c r="BE27" s="8"/>
      <c r="BF27" s="8"/>
      <c r="BG27" s="4"/>
      <c r="BH27" s="7">
        <v>21.72</v>
      </c>
      <c r="BI27" s="8">
        <f t="shared" si="15"/>
        <v>7.3199999999999985</v>
      </c>
      <c r="BJ27" s="8">
        <f t="shared" si="16"/>
        <v>6.2583584186689314E-3</v>
      </c>
      <c r="BK27" s="8"/>
      <c r="BL27" s="8"/>
      <c r="BM27" s="8"/>
      <c r="BN27" s="4"/>
      <c r="BO27" s="7">
        <v>22.06</v>
      </c>
      <c r="BP27" s="8">
        <f t="shared" si="17"/>
        <v>7.6599999999999984</v>
      </c>
      <c r="BQ27" s="8">
        <f t="shared" si="18"/>
        <v>4.944361695196413E-3</v>
      </c>
      <c r="BR27" s="8"/>
      <c r="BS27" s="8"/>
      <c r="BT27" s="8"/>
      <c r="BU27" s="4"/>
      <c r="BV27" s="7">
        <v>29.04</v>
      </c>
      <c r="BW27" s="8">
        <f t="shared" si="20"/>
        <v>14.639999999999999</v>
      </c>
      <c r="BX27" s="8">
        <f t="shared" si="19"/>
        <v>3.9167050096524225E-5</v>
      </c>
      <c r="BY27" s="8"/>
      <c r="BZ27" s="8"/>
      <c r="CA27" s="8"/>
      <c r="CB27" s="4"/>
    </row>
    <row r="28" spans="2:80">
      <c r="B28" s="8">
        <v>85</v>
      </c>
      <c r="C28" s="8" t="s">
        <v>16</v>
      </c>
      <c r="D28" s="8" t="s">
        <v>27</v>
      </c>
      <c r="E28" s="7">
        <v>15.19</v>
      </c>
      <c r="F28" s="8">
        <f t="shared" si="21"/>
        <v>2.6751883585084072E-5</v>
      </c>
      <c r="G28" s="8">
        <f>AVERAGE(F28:F30)</f>
        <v>2.3863258517361609E-5</v>
      </c>
      <c r="H28" s="8">
        <f>STDEV(F28:F30)</f>
        <v>2.5124579972608909E-6</v>
      </c>
      <c r="I28" s="8"/>
      <c r="J28" s="4"/>
      <c r="K28" s="7">
        <v>24.46</v>
      </c>
      <c r="L28" s="8">
        <f t="shared" si="22"/>
        <v>9.2700000000000014</v>
      </c>
      <c r="M28" s="8">
        <f t="shared" si="23"/>
        <v>1.6197647379188299E-3</v>
      </c>
      <c r="N28" s="8">
        <f>AVERAGE(M28:M30)</f>
        <v>1.6456608684509077E-3</v>
      </c>
      <c r="O28" s="8">
        <f>STDEV(M28:M30)</f>
        <v>1.2819504815227088E-4</v>
      </c>
      <c r="P28" s="8"/>
      <c r="Q28" s="4"/>
      <c r="R28" s="7">
        <v>25.66</v>
      </c>
      <c r="S28" s="8">
        <f t="shared" si="3"/>
        <v>10.47</v>
      </c>
      <c r="T28" s="8">
        <f t="shared" si="4"/>
        <v>7.0504355250121874E-4</v>
      </c>
      <c r="U28" s="8">
        <f>AVERAGE(T28:T30)</f>
        <v>6.4545267078982942E-4</v>
      </c>
      <c r="V28" s="8">
        <f>STDEV(T28:T30)</f>
        <v>8.705330576766685E-5</v>
      </c>
      <c r="W28" s="8"/>
      <c r="X28" s="4"/>
      <c r="Y28" s="7">
        <v>24.63</v>
      </c>
      <c r="Z28" s="8">
        <f t="shared" si="5"/>
        <v>9.44</v>
      </c>
      <c r="AA28" s="8">
        <f t="shared" si="6"/>
        <v>1.4397160325108421E-3</v>
      </c>
      <c r="AB28" s="8">
        <f>AVERAGE(AA28:AA30)</f>
        <v>1.5324448046172584E-3</v>
      </c>
      <c r="AC28" s="8">
        <f>STDEV(AA28:AA30)</f>
        <v>3.4363623744046375E-4</v>
      </c>
      <c r="AD28" s="8"/>
      <c r="AE28" s="4"/>
      <c r="AF28" s="7">
        <v>24.53</v>
      </c>
      <c r="AG28" s="8">
        <f t="shared" si="7"/>
        <v>9.3400000000000016</v>
      </c>
      <c r="AH28" s="8">
        <f t="shared" si="8"/>
        <v>1.5430494372331569E-3</v>
      </c>
      <c r="AI28" s="8">
        <f>AVERAGE(AH28:AH30)</f>
        <v>1.6701943388043056E-3</v>
      </c>
      <c r="AJ28" s="8">
        <f>STDEV(AH28:AH30)</f>
        <v>1.5849554341324854E-4</v>
      </c>
      <c r="AK28" s="8"/>
      <c r="AL28" s="4"/>
      <c r="AM28" s="7">
        <v>21.69</v>
      </c>
      <c r="AN28" s="8">
        <f t="shared" si="9"/>
        <v>6.5000000000000018</v>
      </c>
      <c r="AO28" s="8">
        <f t="shared" si="10"/>
        <v>1.1048543456039788E-2</v>
      </c>
      <c r="AP28" s="8">
        <f>AVERAGE(AO28:AO30)</f>
        <v>1.3714766372213418E-2</v>
      </c>
      <c r="AQ28" s="8">
        <f>STDEV(AO28:AO30)</f>
        <v>3.4261252824935359E-3</v>
      </c>
      <c r="AR28" s="8"/>
      <c r="AS28" s="4"/>
      <c r="AT28" s="7">
        <v>21.32</v>
      </c>
      <c r="AU28" s="8">
        <f t="shared" si="11"/>
        <v>6.1300000000000008</v>
      </c>
      <c r="AV28" s="8">
        <f t="shared" si="12"/>
        <v>1.4278616409834376E-2</v>
      </c>
      <c r="AW28" s="8">
        <f>AVERAGE(AV28:AV30)</f>
        <v>5.3121696240261175E-2</v>
      </c>
      <c r="AX28" s="8">
        <f>STDEV(AV28:AV30)</f>
        <v>3.4173531264128879E-2</v>
      </c>
      <c r="AY28" s="8"/>
      <c r="AZ28" s="4"/>
      <c r="BA28" s="7">
        <v>29.52</v>
      </c>
      <c r="BB28" s="8">
        <f t="shared" si="13"/>
        <v>14.33</v>
      </c>
      <c r="BC28" s="8">
        <f t="shared" si="14"/>
        <v>4.8555693588557036E-5</v>
      </c>
      <c r="BD28" s="8">
        <f>AVERAGE(BC28:BC30)</f>
        <v>6.3101961870793834E-5</v>
      </c>
      <c r="BE28" s="8">
        <f>STDEV(BC28:BC30)</f>
        <v>1.2712560970641019E-5</v>
      </c>
      <c r="BF28" s="8"/>
      <c r="BG28" s="4"/>
      <c r="BH28" s="7">
        <v>22.54</v>
      </c>
      <c r="BI28" s="8">
        <f t="shared" si="15"/>
        <v>7.35</v>
      </c>
      <c r="BJ28" s="8">
        <f t="shared" si="16"/>
        <v>6.1295632648183688E-3</v>
      </c>
      <c r="BK28" s="8">
        <f>AVERAGE(BJ28:BJ30)</f>
        <v>6.8524203392168722E-3</v>
      </c>
      <c r="BL28" s="8">
        <f>STDEV(BJ28:BJ30)</f>
        <v>8.6618412030826865E-4</v>
      </c>
      <c r="BM28" s="8"/>
      <c r="BN28" s="4"/>
      <c r="BO28" s="7">
        <v>23.51</v>
      </c>
      <c r="BP28" s="8">
        <f t="shared" si="17"/>
        <v>8.3200000000000021</v>
      </c>
      <c r="BQ28" s="8">
        <f t="shared" si="18"/>
        <v>3.1291792093344575E-3</v>
      </c>
      <c r="BR28" s="8">
        <f>AVERAGE(BQ28:BQ30)</f>
        <v>3.7492181508242319E-3</v>
      </c>
      <c r="BS28" s="8">
        <f>STDEV(BQ28:BQ30)</f>
        <v>5.4592149066511628E-4</v>
      </c>
      <c r="BT28" s="8"/>
      <c r="BU28" s="4"/>
      <c r="BV28" s="7">
        <v>30.69</v>
      </c>
      <c r="BW28" s="8">
        <f t="shared" si="20"/>
        <v>15.500000000000002</v>
      </c>
      <c r="BX28" s="8">
        <f t="shared" si="19"/>
        <v>2.1579186437577732E-5</v>
      </c>
      <c r="BY28" s="8">
        <f>AVERAGE(BX28:BX30)</f>
        <v>1.6029964968974415E-5</v>
      </c>
      <c r="BZ28" s="8">
        <f>STDEV(BX28:BX30)</f>
        <v>5.8449707502846098E-6</v>
      </c>
      <c r="CA28" s="8"/>
      <c r="CB28" s="4"/>
    </row>
    <row r="29" spans="2:80">
      <c r="B29" s="8">
        <v>86</v>
      </c>
      <c r="C29" s="8" t="s">
        <v>16</v>
      </c>
      <c r="D29" s="8" t="s">
        <v>27</v>
      </c>
      <c r="E29" s="7">
        <v>15.46</v>
      </c>
      <c r="F29" s="8">
        <f t="shared" si="21"/>
        <v>2.2185859944462758E-5</v>
      </c>
      <c r="G29" s="8"/>
      <c r="H29" s="8"/>
      <c r="I29" s="8"/>
      <c r="J29" s="4"/>
      <c r="K29" s="7">
        <v>24.81</v>
      </c>
      <c r="L29" s="8">
        <f t="shared" si="22"/>
        <v>9.3499999999999979</v>
      </c>
      <c r="M29" s="8">
        <f t="shared" si="23"/>
        <v>1.5323908162045933E-3</v>
      </c>
      <c r="N29" s="8"/>
      <c r="O29" s="8"/>
      <c r="P29" s="8"/>
      <c r="Q29" s="4"/>
      <c r="R29" s="7">
        <v>26.3</v>
      </c>
      <c r="S29" s="8">
        <f t="shared" si="3"/>
        <v>10.84</v>
      </c>
      <c r="T29" s="8">
        <f t="shared" si="4"/>
        <v>5.4555036038682651E-4</v>
      </c>
      <c r="U29" s="8"/>
      <c r="V29" s="8"/>
      <c r="W29" s="8"/>
      <c r="X29" s="4"/>
      <c r="Y29" s="7">
        <v>25.11</v>
      </c>
      <c r="Z29" s="8">
        <f t="shared" si="5"/>
        <v>9.6499999999999986</v>
      </c>
      <c r="AA29" s="8">
        <f t="shared" si="6"/>
        <v>1.2446881126164688E-3</v>
      </c>
      <c r="AB29" s="8"/>
      <c r="AC29" s="8"/>
      <c r="AD29" s="8"/>
      <c r="AE29" s="4"/>
      <c r="AF29" s="7">
        <v>24.73</v>
      </c>
      <c r="AG29" s="8">
        <f t="shared" si="7"/>
        <v>9.27</v>
      </c>
      <c r="AH29" s="8">
        <f t="shared" si="8"/>
        <v>1.6197647379188329E-3</v>
      </c>
      <c r="AI29" s="8"/>
      <c r="AJ29" s="8"/>
      <c r="AK29" s="8"/>
      <c r="AL29" s="4"/>
      <c r="AM29" s="7">
        <v>21.78</v>
      </c>
      <c r="AN29" s="8">
        <f t="shared" si="9"/>
        <v>6.32</v>
      </c>
      <c r="AO29" s="8">
        <f t="shared" si="10"/>
        <v>1.2516716837337844E-2</v>
      </c>
      <c r="AP29" s="8"/>
      <c r="AQ29" s="8"/>
      <c r="AR29" s="8"/>
      <c r="AS29" s="4"/>
      <c r="AT29" s="7">
        <v>19.37</v>
      </c>
      <c r="AU29" s="8">
        <f t="shared" si="11"/>
        <v>3.91</v>
      </c>
      <c r="AV29" s="8">
        <f t="shared" si="12"/>
        <v>6.6523136403334987E-2</v>
      </c>
      <c r="AW29" s="8"/>
      <c r="AX29" s="8"/>
      <c r="AY29" s="8"/>
      <c r="AZ29" s="4"/>
      <c r="BA29" s="7">
        <v>29.29</v>
      </c>
      <c r="BB29" s="8">
        <f t="shared" si="13"/>
        <v>13.829999999999998</v>
      </c>
      <c r="BC29" s="8">
        <f t="shared" si="14"/>
        <v>6.8668120403369756E-5</v>
      </c>
      <c r="BD29" s="8"/>
      <c r="BE29" s="8"/>
      <c r="BF29" s="8"/>
      <c r="BG29" s="4"/>
      <c r="BH29" s="7">
        <v>22.7</v>
      </c>
      <c r="BI29" s="8">
        <f t="shared" si="15"/>
        <v>7.2399999999999984</v>
      </c>
      <c r="BJ29" s="8">
        <f t="shared" si="16"/>
        <v>6.6151977528322503E-3</v>
      </c>
      <c r="BK29" s="8"/>
      <c r="BL29" s="8"/>
      <c r="BM29" s="8"/>
      <c r="BN29" s="4"/>
      <c r="BO29" s="7">
        <v>23.44</v>
      </c>
      <c r="BP29" s="8">
        <f t="shared" si="17"/>
        <v>7.98</v>
      </c>
      <c r="BQ29" s="8">
        <f t="shared" si="18"/>
        <v>3.9607792179298012E-3</v>
      </c>
      <c r="BR29" s="8"/>
      <c r="BS29" s="8"/>
      <c r="BT29" s="8"/>
      <c r="BU29" s="4"/>
      <c r="BV29" s="7">
        <v>32.08</v>
      </c>
      <c r="BW29" s="8">
        <f t="shared" si="20"/>
        <v>16.619999999999997</v>
      </c>
      <c r="BX29" s="8">
        <f t="shared" si="19"/>
        <v>9.9284504351954315E-6</v>
      </c>
      <c r="BY29" s="8"/>
      <c r="BZ29" s="8"/>
      <c r="CA29" s="8"/>
      <c r="CB29" s="4"/>
    </row>
    <row r="30" spans="2:80">
      <c r="B30" s="8">
        <v>87</v>
      </c>
      <c r="C30" s="8" t="s">
        <v>16</v>
      </c>
      <c r="D30" s="8" t="s">
        <v>27</v>
      </c>
      <c r="E30" s="3">
        <v>15.43</v>
      </c>
      <c r="F30" s="2">
        <f t="shared" si="21"/>
        <v>2.2652032022537992E-5</v>
      </c>
      <c r="G30" s="2"/>
      <c r="H30" s="2"/>
      <c r="I30" s="2"/>
      <c r="J30" s="1"/>
      <c r="K30" s="3">
        <v>24.56</v>
      </c>
      <c r="L30" s="2">
        <f t="shared" si="22"/>
        <v>9.129999999999999</v>
      </c>
      <c r="M30" s="2">
        <f t="shared" si="23"/>
        <v>1.7848270512293E-3</v>
      </c>
      <c r="N30" s="2"/>
      <c r="O30" s="2"/>
      <c r="P30" s="2"/>
      <c r="Q30" s="1"/>
      <c r="R30" s="3">
        <v>25.94</v>
      </c>
      <c r="S30" s="2">
        <f t="shared" si="3"/>
        <v>10.510000000000002</v>
      </c>
      <c r="T30" s="2">
        <f t="shared" si="4"/>
        <v>6.8576409948144311E-4</v>
      </c>
      <c r="U30" s="2"/>
      <c r="V30" s="2"/>
      <c r="W30" s="2"/>
      <c r="X30" s="1"/>
      <c r="Y30" s="3">
        <v>24.46</v>
      </c>
      <c r="Z30" s="2">
        <f t="shared" si="5"/>
        <v>9.0300000000000011</v>
      </c>
      <c r="AA30" s="2">
        <f t="shared" si="6"/>
        <v>1.9129302687244652E-3</v>
      </c>
      <c r="AB30" s="2"/>
      <c r="AC30" s="2"/>
      <c r="AD30" s="2"/>
      <c r="AE30" s="1"/>
      <c r="AF30" s="3">
        <v>24.51</v>
      </c>
      <c r="AG30" s="2">
        <f t="shared" si="7"/>
        <v>9.0800000000000018</v>
      </c>
      <c r="AH30" s="2">
        <f t="shared" si="8"/>
        <v>1.8477688412609273E-3</v>
      </c>
      <c r="AI30" s="2"/>
      <c r="AJ30" s="2"/>
      <c r="AK30" s="2"/>
      <c r="AL30" s="1"/>
      <c r="AM30" s="3">
        <v>21.26</v>
      </c>
      <c r="AN30" s="2">
        <f t="shared" si="9"/>
        <v>5.8300000000000018</v>
      </c>
      <c r="AO30" s="2">
        <f t="shared" si="10"/>
        <v>1.7579038823262623E-2</v>
      </c>
      <c r="AP30" s="2"/>
      <c r="AQ30" s="2"/>
      <c r="AR30" s="2"/>
      <c r="AS30" s="1"/>
      <c r="AT30" s="3">
        <v>19.100000000000001</v>
      </c>
      <c r="AU30" s="2">
        <f t="shared" si="11"/>
        <v>3.6700000000000017</v>
      </c>
      <c r="AV30" s="2">
        <f t="shared" si="12"/>
        <v>7.8563335907614176E-2</v>
      </c>
      <c r="AW30" s="2"/>
      <c r="AX30" s="2"/>
      <c r="AY30" s="2"/>
      <c r="AZ30" s="1"/>
      <c r="BA30" s="3">
        <v>29.19</v>
      </c>
      <c r="BB30" s="2">
        <f t="shared" si="13"/>
        <v>13.760000000000002</v>
      </c>
      <c r="BC30" s="2">
        <f t="shared" si="14"/>
        <v>7.208207162045473E-5</v>
      </c>
      <c r="BD30" s="2"/>
      <c r="BE30" s="2"/>
      <c r="BF30" s="2"/>
      <c r="BG30" s="1"/>
      <c r="BH30" s="3">
        <v>22.43</v>
      </c>
      <c r="BI30" s="2">
        <f t="shared" si="15"/>
        <v>7</v>
      </c>
      <c r="BJ30" s="2">
        <f t="shared" si="16"/>
        <v>7.8125E-3</v>
      </c>
      <c r="BK30" s="2"/>
      <c r="BL30" s="2"/>
      <c r="BM30" s="2"/>
      <c r="BN30" s="1"/>
      <c r="BO30" s="3">
        <v>23.34</v>
      </c>
      <c r="BP30" s="2">
        <f t="shared" si="17"/>
        <v>7.91</v>
      </c>
      <c r="BQ30" s="2">
        <f t="shared" si="18"/>
        <v>4.1576960252084367E-3</v>
      </c>
      <c r="BR30" s="2"/>
      <c r="BS30" s="2"/>
      <c r="BT30" s="2"/>
      <c r="BU30" s="1"/>
      <c r="BV30" s="3">
        <v>31.31</v>
      </c>
      <c r="BW30" s="8">
        <f t="shared" si="20"/>
        <v>15.879999999999999</v>
      </c>
      <c r="BX30" s="2">
        <f t="shared" si="19"/>
        <v>1.6582258034150085E-5</v>
      </c>
      <c r="BY30" s="2"/>
      <c r="BZ30" s="2"/>
      <c r="CA30" s="2"/>
      <c r="CB30" s="1"/>
    </row>
    <row r="31" spans="2:80">
      <c r="B31" s="8">
        <v>100</v>
      </c>
      <c r="C31" s="9" t="s">
        <v>28</v>
      </c>
      <c r="D31" s="12" t="s">
        <v>12</v>
      </c>
      <c r="E31" s="8">
        <v>15.06</v>
      </c>
      <c r="F31" s="9">
        <f>2^-E31</f>
        <v>2.9274417704018097E-5</v>
      </c>
      <c r="G31" s="9">
        <f>AVERAGE(F31:F33)</f>
        <v>2.7151018019440745E-5</v>
      </c>
      <c r="H31" s="9">
        <f>STDEV(F31:F33)</f>
        <v>4.0369166304600115E-6</v>
      </c>
      <c r="I31" s="9"/>
      <c r="J31" s="9"/>
      <c r="K31" s="8">
        <v>25.65</v>
      </c>
      <c r="L31" s="8">
        <f t="shared" si="22"/>
        <v>10.589999999999998</v>
      </c>
      <c r="M31" s="8">
        <f t="shared" si="23"/>
        <v>6.4877237016431363E-4</v>
      </c>
      <c r="N31" s="9">
        <f>AVERAGE(M31:M33)</f>
        <v>5.3584536913232081E-4</v>
      </c>
      <c r="O31" s="9">
        <f>STDEV(M31:M33)</f>
        <v>1.0327133347157946E-4</v>
      </c>
      <c r="P31" s="9"/>
      <c r="Q31" s="9"/>
      <c r="R31" s="8">
        <v>25.4</v>
      </c>
      <c r="S31" s="8">
        <f t="shared" si="3"/>
        <v>10.339999999999998</v>
      </c>
      <c r="T31" s="8">
        <f t="shared" si="4"/>
        <v>7.7152471861658052E-4</v>
      </c>
      <c r="U31" s="9">
        <f>AVERAGE(T31:T33)</f>
        <v>7.5359705455980031E-4</v>
      </c>
      <c r="V31" s="9">
        <f>STDEV(T31:T33)</f>
        <v>5.6283038394188839E-5</v>
      </c>
      <c r="W31" s="9"/>
      <c r="X31" s="9"/>
      <c r="Y31" s="8">
        <v>26</v>
      </c>
      <c r="Z31" s="8">
        <f t="shared" si="5"/>
        <v>10.94</v>
      </c>
      <c r="AA31" s="8">
        <f t="shared" si="6"/>
        <v>5.0901648478570414E-4</v>
      </c>
      <c r="AB31" s="8">
        <f>AVERAGE(AA31:AA33)</f>
        <v>5.2279483383599562E-4</v>
      </c>
      <c r="AC31" s="8">
        <f>STDEV(AA31:AA33)</f>
        <v>9.3425192868257952E-5</v>
      </c>
      <c r="AD31" s="8"/>
      <c r="AE31" s="8"/>
      <c r="AF31" s="8">
        <v>26.03</v>
      </c>
      <c r="AG31" s="8">
        <f t="shared" si="7"/>
        <v>10.97</v>
      </c>
      <c r="AH31" s="8">
        <f t="shared" si="8"/>
        <v>4.985410770054654E-4</v>
      </c>
      <c r="AI31" s="8">
        <f>AVERAGE(AH31:AH33)</f>
        <v>5.2126781351444869E-4</v>
      </c>
      <c r="AJ31" s="8">
        <f>STDEV(AH31:AH33)</f>
        <v>2.3543228122379756E-5</v>
      </c>
      <c r="AK31" s="8"/>
      <c r="AL31" s="8"/>
      <c r="AM31" s="8">
        <v>25.47</v>
      </c>
      <c r="AN31" s="8">
        <f t="shared" si="9"/>
        <v>10.409999999999998</v>
      </c>
      <c r="AO31" s="8">
        <f t="shared" si="10"/>
        <v>7.349837633843112E-4</v>
      </c>
      <c r="AP31" s="8">
        <f>AVERAGE(AO31:AO33)</f>
        <v>6.9891781946986779E-4</v>
      </c>
      <c r="AQ31" s="8">
        <f>STDEV(AO31:AO33)</f>
        <v>1.6062401896221637E-4</v>
      </c>
      <c r="AR31" s="8"/>
      <c r="AS31" s="8"/>
      <c r="AT31" s="8">
        <v>20.7</v>
      </c>
      <c r="AU31" s="8">
        <f t="shared" si="11"/>
        <v>5.6399999999999988</v>
      </c>
      <c r="AV31" s="8">
        <f t="shared" si="12"/>
        <v>2.00535296494204E-2</v>
      </c>
      <c r="AW31" s="8">
        <f>AVERAGE(AV31:AV33)</f>
        <v>1.9448606922293315E-2</v>
      </c>
      <c r="AX31" s="8">
        <f>STDEV(AV31:AV33)</f>
        <v>4.89563975846799E-3</v>
      </c>
      <c r="AY31" s="8"/>
      <c r="AZ31" s="8"/>
      <c r="BA31" s="8">
        <v>32.380000000000003</v>
      </c>
      <c r="BB31" s="8">
        <f t="shared" si="13"/>
        <v>17.32</v>
      </c>
      <c r="BC31" s="8">
        <f t="shared" si="14"/>
        <v>6.1116781432313733E-6</v>
      </c>
      <c r="BD31" s="8">
        <f>AVERAGE(BC31:BC33)</f>
        <v>6.5158944281723257E-6</v>
      </c>
      <c r="BE31" s="8">
        <f>STDEV(BC31:BC33)</f>
        <v>4.6263641241058284E-7</v>
      </c>
      <c r="BF31" s="8"/>
      <c r="BG31" s="8"/>
      <c r="BH31" s="8">
        <v>25.37</v>
      </c>
      <c r="BI31" s="8">
        <f t="shared" si="15"/>
        <v>10.31</v>
      </c>
      <c r="BJ31" s="8">
        <f t="shared" si="16"/>
        <v>7.8773609299035753E-4</v>
      </c>
      <c r="BK31" s="8">
        <f>AVERAGE(BJ31:BJ33)</f>
        <v>6.9508764828570284E-4</v>
      </c>
      <c r="BL31" s="8">
        <f>STDEV(BJ31:BJ33)</f>
        <v>3.1160223406023036E-4</v>
      </c>
      <c r="BM31" s="8"/>
      <c r="BN31" s="8"/>
      <c r="BO31" s="8">
        <v>25.02</v>
      </c>
      <c r="BP31" s="8">
        <f t="shared" si="17"/>
        <v>9.9599999999999991</v>
      </c>
      <c r="BQ31" s="8">
        <f t="shared" si="18"/>
        <v>1.0040174088438161E-3</v>
      </c>
      <c r="BR31" s="8">
        <f>BQ31:BQ33</f>
        <v>1.0040174088438161E-3</v>
      </c>
      <c r="BS31" s="8">
        <f>STDEV(BQ31:BQ33)</f>
        <v>2.6634124102835642E-4</v>
      </c>
      <c r="BT31" s="8"/>
      <c r="BU31" s="8"/>
      <c r="BV31" s="8">
        <v>41.42</v>
      </c>
      <c r="BW31" s="8">
        <f t="shared" si="20"/>
        <v>26.36</v>
      </c>
      <c r="BX31" s="8">
        <f t="shared" si="19"/>
        <v>1.1610456998057688E-8</v>
      </c>
      <c r="BY31" s="8">
        <f>AVERAGE(BX31:BX33)</f>
        <v>2.4636421263658144E-8</v>
      </c>
      <c r="BZ31" s="8">
        <f>STDEV(BX31:BX33)</f>
        <v>1.9263934772067909E-8</v>
      </c>
      <c r="CA31" s="8"/>
    </row>
    <row r="32" spans="2:80">
      <c r="B32" s="8">
        <f>B31+1</f>
        <v>101</v>
      </c>
      <c r="C32" s="9" t="s">
        <v>28</v>
      </c>
      <c r="D32" s="8" t="s">
        <v>12</v>
      </c>
      <c r="E32" s="8">
        <v>15.44</v>
      </c>
      <c r="F32" s="9">
        <f t="shared" ref="F32:F36" si="24">2^-E32</f>
        <v>2.2495563007981914E-5</v>
      </c>
      <c r="G32" s="9"/>
      <c r="H32" s="9"/>
      <c r="I32" s="9"/>
      <c r="J32" s="9"/>
      <c r="K32" s="8">
        <v>26.37</v>
      </c>
      <c r="L32" s="8">
        <f t="shared" si="22"/>
        <v>10.930000000000001</v>
      </c>
      <c r="M32" s="8">
        <f t="shared" si="23"/>
        <v>5.1255697442532532E-4</v>
      </c>
      <c r="N32" s="9"/>
      <c r="O32" s="9"/>
      <c r="P32" s="9"/>
      <c r="Q32" s="9"/>
      <c r="R32" s="8">
        <v>25.73</v>
      </c>
      <c r="S32" s="8">
        <f t="shared" si="3"/>
        <v>10.290000000000001</v>
      </c>
      <c r="T32" s="8">
        <f t="shared" si="4"/>
        <v>7.9873247906033266E-4</v>
      </c>
      <c r="U32" s="9"/>
      <c r="V32" s="9"/>
      <c r="W32" s="9"/>
      <c r="X32" s="9"/>
      <c r="Y32" s="8">
        <v>26.09</v>
      </c>
      <c r="Z32" s="8">
        <f t="shared" si="5"/>
        <v>10.65</v>
      </c>
      <c r="AA32" s="8">
        <f t="shared" si="6"/>
        <v>6.2234405630823373E-4</v>
      </c>
      <c r="AB32" s="8"/>
      <c r="AC32" s="8"/>
      <c r="AD32" s="8"/>
      <c r="AE32" s="8"/>
      <c r="AF32" s="8">
        <v>26.35</v>
      </c>
      <c r="AG32" s="8">
        <f t="shared" si="7"/>
        <v>10.910000000000002</v>
      </c>
      <c r="AH32" s="8">
        <f t="shared" si="8"/>
        <v>5.1971200315105404E-4</v>
      </c>
      <c r="AI32" s="8"/>
      <c r="AJ32" s="8"/>
      <c r="AK32" s="8"/>
      <c r="AL32" s="8"/>
      <c r="AM32" s="8">
        <v>25.66</v>
      </c>
      <c r="AN32" s="8">
        <f t="shared" si="9"/>
        <v>10.220000000000001</v>
      </c>
      <c r="AO32" s="8">
        <f t="shared" si="10"/>
        <v>8.3844280902124345E-4</v>
      </c>
      <c r="AP32" s="8"/>
      <c r="AQ32" s="8"/>
      <c r="AR32" s="8"/>
      <c r="AS32" s="8"/>
      <c r="AT32" s="8">
        <v>20.82</v>
      </c>
      <c r="AU32" s="8">
        <f t="shared" si="11"/>
        <v>5.3800000000000008</v>
      </c>
      <c r="AV32" s="8">
        <f t="shared" si="12"/>
        <v>2.4013674707625183E-2</v>
      </c>
      <c r="AW32" s="8"/>
      <c r="AX32" s="8"/>
      <c r="AY32" s="8"/>
      <c r="AZ32" s="8"/>
      <c r="BA32" s="8">
        <v>32.56</v>
      </c>
      <c r="BB32" s="8">
        <f t="shared" si="13"/>
        <v>17.120000000000005</v>
      </c>
      <c r="BC32" s="8">
        <f t="shared" si="14"/>
        <v>7.0204746294011871E-6</v>
      </c>
      <c r="BD32" s="8"/>
      <c r="BE32" s="8"/>
      <c r="BF32" s="8"/>
      <c r="BG32" s="8"/>
      <c r="BH32" s="8">
        <v>25.48</v>
      </c>
      <c r="BI32" s="8">
        <f t="shared" si="15"/>
        <v>10.040000000000001</v>
      </c>
      <c r="BJ32" s="8">
        <f t="shared" si="16"/>
        <v>9.4985834708230987E-4</v>
      </c>
      <c r="BK32" s="8"/>
      <c r="BL32" s="8"/>
      <c r="BM32" s="8"/>
      <c r="BN32" s="8"/>
      <c r="BO32" s="8">
        <v>24.88</v>
      </c>
      <c r="BP32" s="8">
        <f t="shared" si="17"/>
        <v>9.44</v>
      </c>
      <c r="BQ32" s="8">
        <f t="shared" si="18"/>
        <v>1.4397160325108421E-3</v>
      </c>
      <c r="BR32" s="8"/>
      <c r="BS32" s="8"/>
      <c r="BT32" s="8"/>
      <c r="BU32" s="8"/>
      <c r="BV32" s="8">
        <v>39.79</v>
      </c>
      <c r="BW32" s="8">
        <f t="shared" si="20"/>
        <v>24.35</v>
      </c>
      <c r="BX32" s="8">
        <f t="shared" si="19"/>
        <v>4.6764856451556132E-8</v>
      </c>
      <c r="BY32" s="8"/>
      <c r="BZ32" s="8"/>
      <c r="CA32" s="8"/>
    </row>
    <row r="33" spans="2:80">
      <c r="B33" s="8">
        <f t="shared" ref="B33:B36" si="25">B32+1</f>
        <v>102</v>
      </c>
      <c r="C33" s="9" t="s">
        <v>28</v>
      </c>
      <c r="D33" s="2" t="s">
        <v>12</v>
      </c>
      <c r="E33" s="8">
        <v>15.04</v>
      </c>
      <c r="F33" s="9">
        <f t="shared" si="24"/>
        <v>2.9683073346322228E-5</v>
      </c>
      <c r="G33" s="9"/>
      <c r="H33" s="9"/>
      <c r="I33" s="9"/>
      <c r="J33" s="9"/>
      <c r="K33" s="8">
        <v>26.17</v>
      </c>
      <c r="L33" s="8">
        <f t="shared" si="22"/>
        <v>11.130000000000003</v>
      </c>
      <c r="M33" s="8">
        <f t="shared" si="23"/>
        <v>4.462067628073237E-4</v>
      </c>
      <c r="N33" s="9"/>
      <c r="O33" s="9"/>
      <c r="P33" s="9"/>
      <c r="Q33" s="9"/>
      <c r="R33" s="8">
        <v>25.54</v>
      </c>
      <c r="S33" s="8">
        <f t="shared" si="3"/>
        <v>10.5</v>
      </c>
      <c r="T33" s="8">
        <f t="shared" si="4"/>
        <v>6.9053396600248776E-4</v>
      </c>
      <c r="U33" s="9"/>
      <c r="V33" s="9"/>
      <c r="W33" s="9"/>
      <c r="X33" s="9"/>
      <c r="Y33" s="8">
        <v>26.2</v>
      </c>
      <c r="Z33" s="8">
        <f t="shared" si="5"/>
        <v>11.16</v>
      </c>
      <c r="AA33" s="8">
        <f t="shared" si="6"/>
        <v>4.370239604140491E-4</v>
      </c>
      <c r="AB33" s="8"/>
      <c r="AC33" s="8"/>
      <c r="AD33" s="8"/>
      <c r="AE33" s="8"/>
      <c r="AF33" s="8">
        <v>25.88</v>
      </c>
      <c r="AG33" s="8">
        <f t="shared" si="7"/>
        <v>10.84</v>
      </c>
      <c r="AH33" s="8">
        <f t="shared" si="8"/>
        <v>5.4555036038682651E-4</v>
      </c>
      <c r="AI33" s="8"/>
      <c r="AJ33" s="8"/>
      <c r="AK33" s="8"/>
      <c r="AL33" s="8"/>
      <c r="AM33" s="8">
        <v>25.94</v>
      </c>
      <c r="AN33" s="8">
        <f t="shared" si="9"/>
        <v>10.900000000000002</v>
      </c>
      <c r="AO33" s="8">
        <f t="shared" si="10"/>
        <v>5.2332688600404895E-4</v>
      </c>
      <c r="AP33" s="8"/>
      <c r="AQ33" s="8"/>
      <c r="AR33" s="8"/>
      <c r="AS33" s="8"/>
      <c r="AT33" s="8">
        <v>21.17</v>
      </c>
      <c r="AU33" s="8">
        <f t="shared" si="11"/>
        <v>6.1300000000000026</v>
      </c>
      <c r="AV33" s="8">
        <f t="shared" si="12"/>
        <v>1.4278616409834364E-2</v>
      </c>
      <c r="AW33" s="8"/>
      <c r="AX33" s="8"/>
      <c r="AY33" s="8"/>
      <c r="AZ33" s="8"/>
      <c r="BA33" s="8">
        <v>32.29</v>
      </c>
      <c r="BB33" s="8">
        <f t="shared" si="13"/>
        <v>17.25</v>
      </c>
      <c r="BC33" s="8">
        <f t="shared" si="14"/>
        <v>6.4155305118844177E-6</v>
      </c>
      <c r="BD33" s="8"/>
      <c r="BE33" s="8"/>
      <c r="BF33" s="8"/>
      <c r="BG33" s="8"/>
      <c r="BH33" s="8">
        <v>26.53</v>
      </c>
      <c r="BI33" s="8">
        <f t="shared" si="15"/>
        <v>11.490000000000002</v>
      </c>
      <c r="BJ33" s="8">
        <f t="shared" si="16"/>
        <v>3.4766850478444111E-4</v>
      </c>
      <c r="BK33" s="8"/>
      <c r="BL33" s="8"/>
      <c r="BM33" s="8"/>
      <c r="BN33" s="8"/>
      <c r="BO33" s="8">
        <v>25.07</v>
      </c>
      <c r="BP33" s="8">
        <f t="shared" si="17"/>
        <v>10.030000000000001</v>
      </c>
      <c r="BQ33" s="8">
        <f t="shared" si="18"/>
        <v>9.5646513436223259E-4</v>
      </c>
      <c r="BR33" s="8"/>
      <c r="BS33" s="8"/>
      <c r="BT33" s="8"/>
      <c r="BU33" s="8"/>
      <c r="BV33" s="8">
        <v>40.98</v>
      </c>
      <c r="BW33" s="8">
        <f t="shared" si="20"/>
        <v>25.939999999999998</v>
      </c>
      <c r="BX33" s="8">
        <f t="shared" si="19"/>
        <v>1.5533950341360607E-8</v>
      </c>
      <c r="BY33" s="8"/>
      <c r="BZ33" s="8"/>
      <c r="CA33" s="8"/>
    </row>
    <row r="34" spans="2:80">
      <c r="B34" s="8">
        <v>109</v>
      </c>
      <c r="C34" s="9" t="s">
        <v>28</v>
      </c>
      <c r="D34" s="12" t="s">
        <v>17</v>
      </c>
      <c r="E34" s="6">
        <v>15.23</v>
      </c>
      <c r="F34" s="9">
        <f t="shared" si="24"/>
        <v>2.6020351921629552E-5</v>
      </c>
      <c r="G34" s="9">
        <f t="shared" ref="G34" si="26">AVERAGE(F34:F36)</f>
        <v>2.6047028743498887E-5</v>
      </c>
      <c r="H34" s="9">
        <f t="shared" ref="H34" si="27">STDEV(F34:F36)</f>
        <v>1.4437990989217772E-6</v>
      </c>
      <c r="I34" s="6">
        <f>G34/G31</f>
        <v>0.9593389361993212</v>
      </c>
      <c r="J34" s="6">
        <f>((H34/G34)^2+(H31/G31)^2)^0.5*I34</f>
        <v>0.15222810880461041</v>
      </c>
      <c r="K34" s="6">
        <v>26.16</v>
      </c>
      <c r="L34" s="8">
        <f t="shared" si="22"/>
        <v>10.93</v>
      </c>
      <c r="M34" s="8">
        <f t="shared" si="23"/>
        <v>5.1255697442532586E-4</v>
      </c>
      <c r="N34" s="9">
        <f t="shared" ref="N34" si="28">AVERAGE(M34:M36)</f>
        <v>6.8525156219454949E-4</v>
      </c>
      <c r="O34" s="9">
        <f t="shared" ref="O34" si="29">STDEV(M34:M36)</f>
        <v>1.4993988378635205E-4</v>
      </c>
      <c r="P34" s="6">
        <f>N34/N31</f>
        <v>1.278823335366615</v>
      </c>
      <c r="Q34" s="6">
        <f>((O34/N34)^2+(O31/N31)^2)^0.5*P34</f>
        <v>0.37288418345281704</v>
      </c>
      <c r="R34" s="6">
        <v>26.06</v>
      </c>
      <c r="S34" s="8">
        <f t="shared" si="3"/>
        <v>10.829999999999998</v>
      </c>
      <c r="T34" s="8">
        <f t="shared" si="4"/>
        <v>5.493449632269587E-4</v>
      </c>
      <c r="U34" s="9">
        <f t="shared" ref="U34" si="30">AVERAGE(T34:T36)</f>
        <v>5.1321163921628924E-4</v>
      </c>
      <c r="V34" s="9">
        <f t="shared" ref="V34" si="31">STDEV(T34:T36)</f>
        <v>3.2036285353820335E-5</v>
      </c>
      <c r="W34" s="6">
        <f>U34/U31</f>
        <v>0.68101598342375724</v>
      </c>
      <c r="X34" s="6">
        <f>((V34/U34)^2+(V31/U31)^2)^0.5*W34</f>
        <v>6.6288522252990437E-2</v>
      </c>
      <c r="Y34" s="8">
        <v>25.74</v>
      </c>
      <c r="Z34" s="8">
        <f t="shared" si="5"/>
        <v>10.509999999999998</v>
      </c>
      <c r="AA34" s="8">
        <f t="shared" si="6"/>
        <v>6.8576409948144495E-4</v>
      </c>
      <c r="AB34" s="8">
        <f t="shared" ref="AB34" si="32">AVERAGE(AA34:AA36)</f>
        <v>7.688339036121015E-4</v>
      </c>
      <c r="AC34" s="8">
        <f t="shared" ref="AC34" si="33">STDEV(AA34:AA36)</f>
        <v>7.722430920686632E-5</v>
      </c>
      <c r="AD34" s="6">
        <f>AB34/AB31</f>
        <v>1.4706226111126608</v>
      </c>
      <c r="AE34" s="6">
        <f>((AC34/AB34)^2+(AC31/AB31)^2)^0.5*AD34</f>
        <v>0.30147322980739227</v>
      </c>
      <c r="AF34" s="8">
        <v>26.08</v>
      </c>
      <c r="AG34" s="8">
        <f t="shared" si="7"/>
        <v>10.849999999999998</v>
      </c>
      <c r="AH34" s="8">
        <f t="shared" si="8"/>
        <v>5.4178196878312856E-4</v>
      </c>
      <c r="AI34" s="8">
        <f t="shared" ref="AI34" si="34">AVERAGE(AH34:AH36)</f>
        <v>6.9895235681546267E-4</v>
      </c>
      <c r="AJ34" s="8">
        <f t="shared" ref="AJ34" si="35">STDEV(AH34:AH36)</f>
        <v>1.6685667404251853E-4</v>
      </c>
      <c r="AK34" s="6">
        <f>AI34/AI31</f>
        <v>1.3408699687460923</v>
      </c>
      <c r="AL34" s="6">
        <f>((AJ34/AI34)^2+(AJ31/AI31)^2)^0.5*AK34</f>
        <v>0.32577631449714411</v>
      </c>
      <c r="AM34" s="8">
        <v>24.15</v>
      </c>
      <c r="AN34" s="8">
        <f t="shared" si="9"/>
        <v>8.9199999999999982</v>
      </c>
      <c r="AO34" s="8">
        <f t="shared" si="10"/>
        <v>2.0644883604714489E-3</v>
      </c>
      <c r="AP34" s="8">
        <f t="shared" ref="AP34" si="36">AVERAGE(AO34:AO36)</f>
        <v>2.4733210843663812E-3</v>
      </c>
      <c r="AQ34" s="8">
        <f t="shared" ref="AQ34" si="37">STDEV(AO34:AO36)</f>
        <v>5.2455824184328113E-4</v>
      </c>
      <c r="AR34" s="6">
        <f>AP34/AP31</f>
        <v>3.5387867006201188</v>
      </c>
      <c r="AS34" s="6">
        <f>((AQ34/AP34)^2+(AQ31/AP31)^2)^0.5*AR34</f>
        <v>1.1066681550680577</v>
      </c>
      <c r="AT34" s="8">
        <v>19.239999999999998</v>
      </c>
      <c r="AU34" s="8">
        <f t="shared" si="11"/>
        <v>4.009999999999998</v>
      </c>
      <c r="AV34" s="8">
        <f t="shared" si="12"/>
        <v>6.206828096481485E-2</v>
      </c>
      <c r="AW34" s="8">
        <f t="shared" ref="AW34" si="38">AVERAGE(AV34:AV36)</f>
        <v>6.7622054570892931E-2</v>
      </c>
      <c r="AX34" s="8">
        <f t="shared" ref="AX34" si="39">STDEV(AV34:AV36)</f>
        <v>5.8976734671041375E-3</v>
      </c>
      <c r="AY34" s="6">
        <f>AW34/AW31</f>
        <v>3.4769613495236995</v>
      </c>
      <c r="AZ34" s="6">
        <f>((AX34/AW34)^2+(AX31/AW31)^2)^0.5*AY34</f>
        <v>0.92627189218602068</v>
      </c>
      <c r="BA34" s="8">
        <v>31.89</v>
      </c>
      <c r="BB34" s="8">
        <f t="shared" si="13"/>
        <v>16.66</v>
      </c>
      <c r="BC34" s="8">
        <f t="shared" si="14"/>
        <v>9.6569564359304857E-6</v>
      </c>
      <c r="BD34" s="8">
        <f t="shared" ref="BD34" si="40">AVERAGE(BC34:BC36)</f>
        <v>1.1759896507675409E-5</v>
      </c>
      <c r="BE34" s="8">
        <f t="shared" ref="BE34" si="41">STDEV(BC34:BC36)</f>
        <v>2.2535189455357929E-6</v>
      </c>
      <c r="BF34" s="6">
        <f>BD34/BD31</f>
        <v>1.8048015721111059</v>
      </c>
      <c r="BG34" s="6">
        <f>((BE34/BD34)^2+(BE31/BD31)^2)^0.5*BF34</f>
        <v>0.36882589863708992</v>
      </c>
      <c r="BH34" s="8">
        <v>25.07</v>
      </c>
      <c r="BI34" s="8">
        <f t="shared" si="15"/>
        <v>9.84</v>
      </c>
      <c r="BJ34" s="8">
        <f t="shared" si="16"/>
        <v>1.091100720773653E-3</v>
      </c>
      <c r="BK34" s="8">
        <f t="shared" ref="BK34" si="42">AVERAGE(BJ34:BJ36)</f>
        <v>1.4067850338627312E-3</v>
      </c>
      <c r="BL34" s="8">
        <f t="shared" ref="BL34" si="43">STDEV(BJ34:BJ36)</f>
        <v>2.7360565249438915E-4</v>
      </c>
      <c r="BM34" s="6">
        <f>BK34/BK31</f>
        <v>2.0238958890037684</v>
      </c>
      <c r="BN34" s="6">
        <f>((BL34/BK34)^2+(BL31/BK31)^2)^0.5*BM34</f>
        <v>0.98900419868482525</v>
      </c>
      <c r="BO34" s="8">
        <v>24.45</v>
      </c>
      <c r="BP34" s="8">
        <f t="shared" si="17"/>
        <v>9.2199999999999989</v>
      </c>
      <c r="BQ34" s="8">
        <f t="shared" si="18"/>
        <v>1.6768856180424902E-3</v>
      </c>
      <c r="BR34" s="8">
        <f t="shared" ref="BR34" si="44">BQ34:BQ36</f>
        <v>1.6768856180424902E-3</v>
      </c>
      <c r="BS34" s="8">
        <f t="shared" ref="BS34" si="45">STDEV(BQ34:BQ36)</f>
        <v>1.4614618568017053E-4</v>
      </c>
      <c r="BT34" s="6">
        <f>BR34/BR31</f>
        <v>1.6701758388567391</v>
      </c>
      <c r="BU34" s="6">
        <f>((BS34/BR34)^2+(BS31/BR31)^2)^0.5*BT34</f>
        <v>0.46635546567196168</v>
      </c>
      <c r="BV34" s="8">
        <v>33.1</v>
      </c>
      <c r="BW34" s="8">
        <f t="shared" si="20"/>
        <v>17.87</v>
      </c>
      <c r="BX34" s="8">
        <f t="shared" si="19"/>
        <v>4.1743991899900008E-6</v>
      </c>
      <c r="BY34" s="8">
        <f t="shared" ref="BY34" si="46">AVERAGE(BX34:BX36)</f>
        <v>3.9082109173162285E-6</v>
      </c>
      <c r="BZ34" s="8">
        <f t="shared" ref="BZ34" si="47">STDEV(BX34:BX36)</f>
        <v>7.9548315867098387E-7</v>
      </c>
      <c r="CA34" s="6">
        <f>BY34/BY31</f>
        <v>158.63549642582777</v>
      </c>
      <c r="CB34" s="25">
        <f>((BZ34/BY34)^2+(BZ31/BY31)^2)^0.5*CA34</f>
        <v>128.1753478263218</v>
      </c>
    </row>
    <row r="35" spans="2:80">
      <c r="B35" s="8">
        <f t="shared" si="25"/>
        <v>110</v>
      </c>
      <c r="C35" s="9" t="s">
        <v>28</v>
      </c>
      <c r="D35" s="8" t="s">
        <v>17</v>
      </c>
      <c r="E35" s="6">
        <v>15.15</v>
      </c>
      <c r="F35" s="9">
        <f t="shared" si="24"/>
        <v>2.7503981402918429E-5</v>
      </c>
      <c r="G35" s="9"/>
      <c r="H35" s="9"/>
      <c r="I35" s="6"/>
      <c r="J35" s="6"/>
      <c r="K35" s="6">
        <v>25.51</v>
      </c>
      <c r="L35" s="8">
        <f t="shared" si="22"/>
        <v>10.360000000000001</v>
      </c>
      <c r="M35" s="8">
        <f t="shared" si="23"/>
        <v>7.6090290982470628E-4</v>
      </c>
      <c r="N35" s="6"/>
      <c r="O35" s="6"/>
      <c r="P35" s="6"/>
      <c r="Q35" s="6"/>
      <c r="R35" s="6">
        <v>26.15</v>
      </c>
      <c r="S35" s="8">
        <f t="shared" si="3"/>
        <v>10.999999999999998</v>
      </c>
      <c r="T35" s="8">
        <f t="shared" si="4"/>
        <v>4.8828125000000087E-4</v>
      </c>
      <c r="U35" s="6"/>
      <c r="V35" s="6"/>
      <c r="W35" s="6"/>
      <c r="X35" s="6"/>
      <c r="Y35" s="8">
        <v>25.47</v>
      </c>
      <c r="Z35" s="8">
        <f t="shared" si="5"/>
        <v>10.319999999999999</v>
      </c>
      <c r="AA35" s="8">
        <f t="shared" si="6"/>
        <v>7.8229480233361632E-4</v>
      </c>
      <c r="AB35" s="8"/>
      <c r="AC35" s="8"/>
      <c r="AD35" s="8"/>
      <c r="AE35" s="8"/>
      <c r="AF35" s="8">
        <v>25.31</v>
      </c>
      <c r="AG35" s="8">
        <f t="shared" si="7"/>
        <v>10.159999999999998</v>
      </c>
      <c r="AH35" s="8">
        <f t="shared" si="8"/>
        <v>8.7404792082809908E-4</v>
      </c>
      <c r="AI35" s="8"/>
      <c r="AJ35" s="8"/>
      <c r="AK35" s="8"/>
      <c r="AL35" s="8"/>
      <c r="AM35" s="8">
        <v>23.92</v>
      </c>
      <c r="AN35" s="8">
        <f t="shared" si="9"/>
        <v>8.7700000000000014</v>
      </c>
      <c r="AO35" s="8">
        <f t="shared" si="10"/>
        <v>2.2906932602185111E-3</v>
      </c>
      <c r="AP35" s="8"/>
      <c r="AQ35" s="8"/>
      <c r="AR35" s="8"/>
      <c r="AS35" s="8"/>
      <c r="AT35" s="8">
        <v>19.05</v>
      </c>
      <c r="AU35" s="8">
        <f t="shared" si="11"/>
        <v>3.9000000000000004</v>
      </c>
      <c r="AV35" s="8">
        <f t="shared" si="12"/>
        <v>6.6985841408518293E-2</v>
      </c>
      <c r="AW35" s="8"/>
      <c r="AX35" s="8"/>
      <c r="AY35" s="8"/>
      <c r="AZ35" s="8"/>
      <c r="BA35" s="8">
        <v>31.26</v>
      </c>
      <c r="BB35" s="8">
        <f t="shared" si="13"/>
        <v>16.11</v>
      </c>
      <c r="BC35" s="8">
        <f t="shared" si="14"/>
        <v>1.4138611784215866E-5</v>
      </c>
      <c r="BD35" s="8"/>
      <c r="BE35" s="8"/>
      <c r="BF35" s="8"/>
      <c r="BG35" s="8"/>
      <c r="BH35" s="8">
        <v>24.48</v>
      </c>
      <c r="BI35" s="8">
        <f t="shared" si="15"/>
        <v>9.33</v>
      </c>
      <c r="BJ35" s="8">
        <f t="shared" si="16"/>
        <v>1.5537821948338258E-3</v>
      </c>
      <c r="BK35" s="8"/>
      <c r="BL35" s="8"/>
      <c r="BM35" s="8"/>
      <c r="BN35" s="8"/>
      <c r="BO35" s="8">
        <v>24.49</v>
      </c>
      <c r="BP35" s="8">
        <f t="shared" si="17"/>
        <v>9.3399999999999981</v>
      </c>
      <c r="BQ35" s="8">
        <f t="shared" si="18"/>
        <v>1.543049437233161E-3</v>
      </c>
      <c r="BR35" s="8"/>
      <c r="BS35" s="8"/>
      <c r="BT35" s="6"/>
      <c r="BU35" s="6"/>
      <c r="BV35" s="8">
        <v>33.49</v>
      </c>
      <c r="BW35" s="8">
        <f t="shared" si="20"/>
        <v>18.340000000000003</v>
      </c>
      <c r="BX35" s="8">
        <f t="shared" si="19"/>
        <v>3.0137684320960075E-6</v>
      </c>
      <c r="BY35" s="8"/>
      <c r="BZ35" s="8"/>
      <c r="CA35" s="8"/>
    </row>
    <row r="36" spans="2:80">
      <c r="B36" s="8">
        <f t="shared" si="25"/>
        <v>111</v>
      </c>
      <c r="C36" s="9" t="s">
        <v>28</v>
      </c>
      <c r="D36" s="8" t="s">
        <v>17</v>
      </c>
      <c r="E36" s="6">
        <v>15.31</v>
      </c>
      <c r="F36" s="9">
        <f t="shared" si="24"/>
        <v>2.461675290594868E-5</v>
      </c>
      <c r="G36" s="9"/>
      <c r="H36" s="9"/>
      <c r="I36" s="6"/>
      <c r="J36" s="6"/>
      <c r="K36" s="6">
        <v>25.63</v>
      </c>
      <c r="L36" s="8">
        <f t="shared" si="22"/>
        <v>10.319999999999999</v>
      </c>
      <c r="M36" s="8">
        <f t="shared" si="23"/>
        <v>7.8229480233361632E-4</v>
      </c>
      <c r="N36" s="6"/>
      <c r="O36" s="6"/>
      <c r="P36" s="6"/>
      <c r="Q36" s="6"/>
      <c r="R36" s="6">
        <v>26.27</v>
      </c>
      <c r="S36" s="8">
        <f t="shared" si="3"/>
        <v>10.959999999999999</v>
      </c>
      <c r="T36" s="8">
        <f t="shared" si="4"/>
        <v>5.0200870442190803E-4</v>
      </c>
      <c r="U36" s="6"/>
      <c r="V36" s="6"/>
      <c r="W36" s="6"/>
      <c r="X36" s="6"/>
      <c r="Y36" s="8">
        <v>25.53</v>
      </c>
      <c r="Z36" s="8">
        <f t="shared" si="5"/>
        <v>10.220000000000001</v>
      </c>
      <c r="AA36" s="8">
        <f t="shared" si="6"/>
        <v>8.3844280902124345E-4</v>
      </c>
      <c r="AB36" s="8"/>
      <c r="AC36" s="8"/>
      <c r="AD36" s="8"/>
      <c r="AE36" s="8"/>
      <c r="AF36" s="8">
        <v>25.83</v>
      </c>
      <c r="AG36" s="8">
        <f t="shared" si="7"/>
        <v>10.519999999999998</v>
      </c>
      <c r="AH36" s="8">
        <f t="shared" si="8"/>
        <v>6.8102718083516028E-4</v>
      </c>
      <c r="AI36" s="8"/>
      <c r="AJ36" s="8"/>
      <c r="AK36" s="8"/>
      <c r="AL36" s="8"/>
      <c r="AM36" s="8">
        <v>23.66</v>
      </c>
      <c r="AN36" s="8">
        <f t="shared" si="9"/>
        <v>8.35</v>
      </c>
      <c r="AO36" s="8">
        <f t="shared" si="10"/>
        <v>3.0647816324091844E-3</v>
      </c>
      <c r="AP36" s="8"/>
      <c r="AQ36" s="8"/>
      <c r="AR36" s="8"/>
      <c r="AS36" s="8"/>
      <c r="AT36" s="8">
        <v>19.07</v>
      </c>
      <c r="AU36" s="8">
        <f t="shared" si="11"/>
        <v>3.76</v>
      </c>
      <c r="AV36" s="8">
        <f t="shared" si="12"/>
        <v>7.3812041339345671E-2</v>
      </c>
      <c r="AW36" s="8"/>
      <c r="AX36" s="8"/>
      <c r="AY36" s="8"/>
      <c r="AZ36" s="8"/>
      <c r="BA36" s="8">
        <v>31.72</v>
      </c>
      <c r="BB36" s="8">
        <f t="shared" si="13"/>
        <v>16.409999999999997</v>
      </c>
      <c r="BC36" s="8">
        <f t="shared" si="14"/>
        <v>1.1484121302879878E-5</v>
      </c>
      <c r="BD36" s="8"/>
      <c r="BE36" s="8"/>
      <c r="BF36" s="8"/>
      <c r="BG36" s="8"/>
      <c r="BH36" s="8">
        <v>24.62</v>
      </c>
      <c r="BI36" s="8">
        <f t="shared" si="15"/>
        <v>9.31</v>
      </c>
      <c r="BJ36" s="8">
        <f t="shared" si="16"/>
        <v>1.5754721859807151E-3</v>
      </c>
      <c r="BK36" s="8"/>
      <c r="BL36" s="8"/>
      <c r="BM36" s="8"/>
      <c r="BN36" s="8"/>
      <c r="BO36" s="8">
        <v>24.4</v>
      </c>
      <c r="BP36" s="8">
        <f t="shared" si="17"/>
        <v>9.0899999999999981</v>
      </c>
      <c r="BQ36" s="8">
        <f t="shared" si="18"/>
        <v>1.8350053695586192E-3</v>
      </c>
      <c r="BR36" s="8"/>
      <c r="BS36" s="8"/>
      <c r="BT36" s="8"/>
      <c r="BU36" s="8"/>
      <c r="BV36" s="8">
        <v>33.06</v>
      </c>
      <c r="BW36" s="8">
        <f t="shared" si="20"/>
        <v>17.75</v>
      </c>
      <c r="BX36" s="8">
        <f t="shared" si="19"/>
        <v>4.5364651298626782E-6</v>
      </c>
      <c r="BY36" s="8"/>
      <c r="BZ36" s="8"/>
      <c r="CA36" s="8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>
      <c r="B45" s="8"/>
      <c r="C45" s="8" t="s">
        <v>0</v>
      </c>
      <c r="D45" s="8"/>
      <c r="E45" s="8" t="s">
        <v>1</v>
      </c>
      <c r="F45" s="8"/>
      <c r="G45" s="8" t="s">
        <v>2</v>
      </c>
      <c r="H45" s="8"/>
      <c r="I45" s="8" t="s">
        <v>3</v>
      </c>
      <c r="J45" s="8"/>
      <c r="K45" s="8" t="s">
        <v>4</v>
      </c>
      <c r="L45" s="8"/>
      <c r="M45" s="8" t="s">
        <v>18</v>
      </c>
      <c r="N45" s="8"/>
      <c r="O45" s="8" t="s">
        <v>19</v>
      </c>
      <c r="P45" s="8"/>
      <c r="Q45" s="8" t="s">
        <v>20</v>
      </c>
      <c r="R45" s="8"/>
      <c r="S45" s="8" t="s">
        <v>21</v>
      </c>
      <c r="T45" s="8"/>
      <c r="U45" s="8" t="s">
        <v>22</v>
      </c>
      <c r="V45" s="8"/>
      <c r="W45" s="8" t="s">
        <v>23</v>
      </c>
      <c r="X45" s="8"/>
    </row>
    <row r="46" spans="2:80">
      <c r="B46" s="8" t="s">
        <v>11</v>
      </c>
      <c r="C46" s="14">
        <v>1</v>
      </c>
      <c r="D46" s="15">
        <v>8.8295993582473434E-2</v>
      </c>
      <c r="E46" s="14">
        <v>1</v>
      </c>
      <c r="F46" s="15">
        <v>0.41472201175173456</v>
      </c>
      <c r="G46" s="6">
        <v>1</v>
      </c>
      <c r="H46" s="5">
        <v>0.17277706637289081</v>
      </c>
      <c r="I46" s="6">
        <v>1</v>
      </c>
      <c r="J46" s="5">
        <v>0.15510092079543658</v>
      </c>
      <c r="K46" s="6">
        <v>1</v>
      </c>
      <c r="L46" s="5">
        <v>7.2793469271534586E-2</v>
      </c>
      <c r="M46" s="6">
        <v>1</v>
      </c>
      <c r="N46" s="5">
        <v>0.18323764272729237</v>
      </c>
      <c r="O46" s="6">
        <v>1</v>
      </c>
      <c r="P46" s="5">
        <v>0.18545739678822901</v>
      </c>
      <c r="Q46" s="6">
        <v>1</v>
      </c>
      <c r="R46" s="5">
        <v>7.9811270604469534E-2</v>
      </c>
      <c r="S46" s="6">
        <v>1</v>
      </c>
      <c r="T46" s="5">
        <v>0.11294802975164638</v>
      </c>
      <c r="U46" s="6">
        <v>1</v>
      </c>
      <c r="V46" s="5">
        <v>0.20518108150904227</v>
      </c>
      <c r="W46" s="6">
        <v>1</v>
      </c>
      <c r="X46" s="5">
        <v>0.93689783016964012</v>
      </c>
    </row>
    <row r="47" spans="2:80">
      <c r="B47" s="8" t="s">
        <v>13</v>
      </c>
      <c r="C47" s="6">
        <v>0.9801333176681285</v>
      </c>
      <c r="D47" s="5">
        <v>0.17559101849124609</v>
      </c>
      <c r="E47" s="6">
        <v>1.4992418559657543</v>
      </c>
      <c r="F47" s="5">
        <v>0.36540091751783238</v>
      </c>
      <c r="G47" s="14">
        <v>1.7018684887425717</v>
      </c>
      <c r="H47" s="15">
        <v>0.53843167114682156</v>
      </c>
      <c r="I47" s="14">
        <v>2.6028847012638403</v>
      </c>
      <c r="J47" s="15">
        <v>0.62860047890573068</v>
      </c>
      <c r="K47" s="14">
        <v>1.2416360520705316</v>
      </c>
      <c r="L47" s="15">
        <v>0.27169909344712523</v>
      </c>
      <c r="M47" s="14">
        <v>2.1329604400233739</v>
      </c>
      <c r="N47" s="15">
        <v>0.42520704897593276</v>
      </c>
      <c r="O47" s="14">
        <v>3.2202517076241302</v>
      </c>
      <c r="P47" s="15">
        <v>0.7358014920109075</v>
      </c>
      <c r="Q47" s="14">
        <v>1.0546419905061235</v>
      </c>
      <c r="R47" s="15">
        <v>0.13588091909479694</v>
      </c>
      <c r="S47" s="14">
        <v>1.0224720166213572</v>
      </c>
      <c r="T47" s="15">
        <v>8.7756105026544504E-2</v>
      </c>
      <c r="U47" s="14">
        <v>1.8873256898944664</v>
      </c>
      <c r="V47" s="15">
        <v>0.43195150067494892</v>
      </c>
      <c r="W47" s="14">
        <v>42.871303237169585</v>
      </c>
      <c r="X47" s="15">
        <v>22.325385418810939</v>
      </c>
    </row>
    <row r="48" spans="2:80">
      <c r="B48" s="8" t="s">
        <v>14</v>
      </c>
      <c r="C48" s="6">
        <v>0.79567995685491644</v>
      </c>
      <c r="D48" s="5">
        <v>0.13355677449888018</v>
      </c>
      <c r="E48" s="6">
        <v>2.2185780549384413</v>
      </c>
      <c r="F48" s="5">
        <v>0.49731443900815253</v>
      </c>
      <c r="G48" s="6">
        <v>0.7090782502171773</v>
      </c>
      <c r="H48" s="5">
        <v>0.24269840803699078</v>
      </c>
      <c r="I48" s="6">
        <v>1.687468524398213</v>
      </c>
      <c r="J48" s="5">
        <v>0.25688345404563312</v>
      </c>
      <c r="K48" s="6">
        <v>3.2599849575653184</v>
      </c>
      <c r="L48" s="5">
        <v>0.50769715690254136</v>
      </c>
      <c r="M48" s="6">
        <v>4.6944117447361764</v>
      </c>
      <c r="N48" s="5">
        <v>1.995777841098002</v>
      </c>
      <c r="O48" s="6">
        <v>4.6048419165036085</v>
      </c>
      <c r="P48" s="5">
        <v>2.4843724977305208</v>
      </c>
      <c r="Q48" s="6">
        <v>1.6105031090115505</v>
      </c>
      <c r="R48" s="5">
        <v>0.53459565296746425</v>
      </c>
      <c r="S48" s="6">
        <v>1.7420132152180587</v>
      </c>
      <c r="T48" s="5">
        <v>0.26990625418892306</v>
      </c>
      <c r="U48" s="6">
        <v>6.3705240734513087</v>
      </c>
      <c r="V48" s="5">
        <v>1.2762785273008443</v>
      </c>
      <c r="W48" s="6">
        <v>106.17425681324373</v>
      </c>
      <c r="X48" s="5">
        <v>23.864699175976572</v>
      </c>
    </row>
    <row r="49" spans="2:24">
      <c r="B49" s="8" t="s">
        <v>15</v>
      </c>
      <c r="C49" s="6">
        <v>1.3404245398356878</v>
      </c>
      <c r="D49" s="5">
        <v>0.49627642591754462</v>
      </c>
      <c r="E49" s="6">
        <v>1.7243779655869902</v>
      </c>
      <c r="F49" s="5">
        <v>0.21187065825573573</v>
      </c>
      <c r="G49" s="6">
        <v>0.60208979866706158</v>
      </c>
      <c r="H49" s="5">
        <v>0.1501469127787646</v>
      </c>
      <c r="I49" s="6">
        <v>1.2175110673703342</v>
      </c>
      <c r="J49" s="5">
        <v>0.1804174487179836</v>
      </c>
      <c r="K49" s="6">
        <v>2.8567046568486836</v>
      </c>
      <c r="L49" s="5">
        <v>0.99994839855170869</v>
      </c>
      <c r="M49" s="6">
        <v>4.4257585468447482</v>
      </c>
      <c r="N49" s="5">
        <v>1.2946843539772512</v>
      </c>
      <c r="O49" s="6">
        <v>9.5984073294001124</v>
      </c>
      <c r="P49" s="5">
        <v>4.278965036573477</v>
      </c>
      <c r="Q49" s="6">
        <v>2.6214057431233466</v>
      </c>
      <c r="R49" s="5">
        <v>1.2849286872238199</v>
      </c>
      <c r="S49" s="6">
        <v>1.7071117990958682</v>
      </c>
      <c r="T49" s="5">
        <v>0.31982423027717455</v>
      </c>
      <c r="U49" s="6">
        <v>4.4586107104287347</v>
      </c>
      <c r="V49" s="5">
        <v>0.54464670147542171</v>
      </c>
      <c r="W49" s="6">
        <v>236.79997514220233</v>
      </c>
      <c r="X49" s="5">
        <v>142.95062547668081</v>
      </c>
    </row>
    <row r="50" spans="2:24">
      <c r="B50" s="8" t="s">
        <v>16</v>
      </c>
      <c r="C50" s="6">
        <v>1.0113776231603873</v>
      </c>
      <c r="D50" s="5">
        <v>0.12595151883940114</v>
      </c>
      <c r="E50" s="6">
        <v>1.7901230461467128</v>
      </c>
      <c r="F50" s="5">
        <v>0.52750985994019828</v>
      </c>
      <c r="G50" s="6">
        <v>1.2196614743878378</v>
      </c>
      <c r="H50" s="5">
        <v>0.21237705873972523</v>
      </c>
      <c r="I50" s="6">
        <v>1.5392870267500722</v>
      </c>
      <c r="J50" s="5">
        <v>0.58129109128897849</v>
      </c>
      <c r="K50" s="6">
        <v>2.2041714431328971</v>
      </c>
      <c r="L50" s="5">
        <v>0.34779900031589922</v>
      </c>
      <c r="M50" s="6">
        <v>2.2363222737194994</v>
      </c>
      <c r="N50" s="5">
        <v>1.0930895819625219</v>
      </c>
      <c r="O50" s="6">
        <v>2.7270000422803609</v>
      </c>
      <c r="P50" s="5">
        <v>2.1675579758586911</v>
      </c>
      <c r="Q50" s="6">
        <v>2.2416945097334038</v>
      </c>
      <c r="R50" s="5">
        <v>0.6785170688003469</v>
      </c>
      <c r="S50" s="6">
        <v>1.9760745475825146</v>
      </c>
      <c r="T50" s="5">
        <v>0.58377038569703799</v>
      </c>
      <c r="U50" s="6">
        <v>2.2702236857364491</v>
      </c>
      <c r="V50" s="5">
        <v>0.43901263352551456</v>
      </c>
      <c r="W50" s="6">
        <v>224.60974332456144</v>
      </c>
      <c r="X50" s="5">
        <v>110.72159716754173</v>
      </c>
    </row>
    <row r="51" spans="2:24">
      <c r="B51" s="8" t="s">
        <v>28</v>
      </c>
      <c r="C51" s="6">
        <v>0.9593389361993212</v>
      </c>
      <c r="D51" s="6">
        <v>0.15222810880461041</v>
      </c>
      <c r="E51" s="6">
        <v>1.278823335366615</v>
      </c>
      <c r="F51" s="6">
        <v>0.37288418345281704</v>
      </c>
      <c r="G51" s="6">
        <v>0.68101598342375724</v>
      </c>
      <c r="H51" s="6">
        <v>6.6288522252990437E-2</v>
      </c>
      <c r="I51" s="6">
        <v>1.4706226111126608</v>
      </c>
      <c r="J51" s="6">
        <v>0.30147322980739227</v>
      </c>
      <c r="K51" s="6">
        <v>1.3408699687460923</v>
      </c>
      <c r="L51" s="6">
        <v>0.32577631449714411</v>
      </c>
      <c r="M51" s="6">
        <v>3.5387867006201188</v>
      </c>
      <c r="N51" s="6">
        <v>1.1066681550680577</v>
      </c>
      <c r="O51" s="6">
        <v>3.4769613495236995</v>
      </c>
      <c r="P51" s="6">
        <v>0.92627189218602068</v>
      </c>
      <c r="Q51" s="6">
        <v>1.8048015721111059</v>
      </c>
      <c r="R51" s="6">
        <v>0.36882589863708992</v>
      </c>
      <c r="S51" s="6">
        <v>2.0238958890037684</v>
      </c>
      <c r="T51" s="6">
        <v>0.98900419868482525</v>
      </c>
      <c r="U51" s="6">
        <v>1.6701758388567391</v>
      </c>
      <c r="V51" s="6">
        <v>0.46635546567196168</v>
      </c>
      <c r="W51" s="6">
        <v>158.63549642582777</v>
      </c>
      <c r="X51" s="25">
        <v>128.1753478263218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CB48"/>
  <sheetViews>
    <sheetView topLeftCell="A17" zoomScale="85" zoomScaleNormal="85" workbookViewId="0">
      <selection activeCell="W43" sqref="W43:X47"/>
    </sheetView>
  </sheetViews>
  <sheetFormatPr defaultRowHeight="15"/>
  <cols>
    <col min="7" max="8" width="12" bestFit="1" customWidth="1"/>
    <col min="15" max="15" width="12" bestFit="1" customWidth="1"/>
    <col min="22" max="22" width="12" bestFit="1" customWidth="1"/>
    <col min="67" max="67" width="11.7109375" customWidth="1"/>
    <col min="74" max="74" width="11" customWidth="1"/>
  </cols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8">
        <v>1</v>
      </c>
      <c r="C4" s="8" t="s">
        <v>11</v>
      </c>
      <c r="D4" s="8" t="s">
        <v>12</v>
      </c>
      <c r="E4" s="11">
        <v>15.48</v>
      </c>
      <c r="F4" s="12">
        <f t="shared" ref="F4:F18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18" si="1">K4-E4</f>
        <v>12.219999999999999</v>
      </c>
      <c r="M4" s="12">
        <f t="shared" ref="M4:M18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7">
        <v>27.09</v>
      </c>
      <c r="S4" s="8">
        <f t="shared" ref="S4:S36" si="3">R4-E4</f>
        <v>11.61</v>
      </c>
      <c r="T4" s="8">
        <f t="shared" ref="T4:T36" si="4">2^-S4</f>
        <v>3.1992026461385862E-4</v>
      </c>
      <c r="U4" s="8">
        <f>AVERAGE(T4:T6)</f>
        <v>3.9810138604332398E-4</v>
      </c>
      <c r="V4" s="8">
        <f>STDEV(T4:T6)</f>
        <v>6.8782789599547211E-5</v>
      </c>
      <c r="W4" s="6">
        <v>1</v>
      </c>
      <c r="X4" s="5">
        <f>V4/U4</f>
        <v>0.17277706637289081</v>
      </c>
      <c r="Y4" s="7">
        <v>26.63</v>
      </c>
      <c r="Z4" s="8">
        <f t="shared" ref="Z4:Z36" si="5">Y4-E4</f>
        <v>11.149999999999999</v>
      </c>
      <c r="AA4" s="8">
        <f t="shared" ref="AA4:AA36" si="6">2^-Z4</f>
        <v>4.4006370244669497E-4</v>
      </c>
      <c r="AB4" s="8">
        <f>AVERAGE(AA4:AA6)</f>
        <v>5.3018446625074163E-4</v>
      </c>
      <c r="AC4" s="8">
        <f>STDEV(AA4:AA6)</f>
        <v>8.223209890692709E-5</v>
      </c>
      <c r="AD4" s="6">
        <v>1</v>
      </c>
      <c r="AE4" s="5">
        <f>AC4/AB4</f>
        <v>0.15510092079543658</v>
      </c>
      <c r="AF4" s="7">
        <v>26.08</v>
      </c>
      <c r="AG4" s="8">
        <f t="shared" ref="AG4:AG36" si="7">AF4-E4</f>
        <v>10.599999999999998</v>
      </c>
      <c r="AH4" s="8">
        <f t="shared" ref="AH4:AH36" si="8">2^-AG4</f>
        <v>6.4429097205707833E-4</v>
      </c>
      <c r="AI4" s="8">
        <f>AVERAGE(AH4:AH6)</f>
        <v>6.9819275964452365E-4</v>
      </c>
      <c r="AJ4" s="8">
        <f>STDEV(AH4:AH6)</f>
        <v>5.0823873194791563E-5</v>
      </c>
      <c r="AK4" s="6">
        <v>1</v>
      </c>
      <c r="AL4" s="5">
        <f>AJ4/AI4</f>
        <v>7.2793469271534586E-2</v>
      </c>
      <c r="AM4" s="11">
        <v>25.1</v>
      </c>
      <c r="AN4" s="8">
        <f t="shared" ref="AN4:AN36" si="9">AM4-E4</f>
        <v>9.620000000000001</v>
      </c>
      <c r="AO4" s="8">
        <f t="shared" ref="AO4:AO36" si="10">2^-AN4</f>
        <v>1.2708416557050126E-3</v>
      </c>
      <c r="AP4" s="8">
        <f>AVERAGE(AO4:AO6)</f>
        <v>1.5425509483043484E-3</v>
      </c>
      <c r="AQ4" s="8">
        <f>STDEV(AO4:AO6)</f>
        <v>2.8265339955403824E-4</v>
      </c>
      <c r="AR4" s="6">
        <v>1</v>
      </c>
      <c r="AS4" s="5">
        <f>AQ4/AP4</f>
        <v>0.18323764272729237</v>
      </c>
      <c r="AT4" s="7">
        <v>22.63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8.9409140447586216E-3</v>
      </c>
      <c r="AX4" s="8">
        <f>STDEV(AV4:AV6)</f>
        <v>1.6581586436482491E-3</v>
      </c>
      <c r="AY4" s="6">
        <v>1</v>
      </c>
      <c r="AZ4" s="5">
        <f>AX4/AW4</f>
        <v>0.18545739678822901</v>
      </c>
      <c r="BA4" s="11">
        <v>30.57</v>
      </c>
      <c r="BB4" s="8">
        <f t="shared" ref="BB4:BB36" si="13">BA4-E4</f>
        <v>15.09</v>
      </c>
      <c r="BC4" s="8">
        <f t="shared" ref="BC4:BC36" si="14">2^-BB4</f>
        <v>2.8671958899353408E-5</v>
      </c>
      <c r="BD4" s="8">
        <f>AVERAGE(BC4:BC6)</f>
        <v>2.8799290346449083E-5</v>
      </c>
      <c r="BE4" s="8">
        <f>STDEV(BC4:BC6)</f>
        <v>2.2985079550571348E-6</v>
      </c>
      <c r="BF4" s="6">
        <v>1</v>
      </c>
      <c r="BG4" s="5">
        <f>BE4/BD4</f>
        <v>7.9811270604469534E-2</v>
      </c>
      <c r="BH4" s="7">
        <v>23.76</v>
      </c>
      <c r="BI4" s="8">
        <f t="shared" ref="BI4:BI36" si="15">BH4-E4</f>
        <v>8.2800000000000011</v>
      </c>
      <c r="BJ4" s="8">
        <f t="shared" ref="BJ4:BJ36" si="16">2^-BI4</f>
        <v>3.2171524112014566E-3</v>
      </c>
      <c r="BK4" s="8">
        <f>AVERAGE(BJ4:BJ6)</f>
        <v>3.0642662213636695E-3</v>
      </c>
      <c r="BL4" s="8">
        <f>STDEV(BJ4:BJ6)</f>
        <v>3.4610283233754875E-4</v>
      </c>
      <c r="BM4" s="6">
        <v>1</v>
      </c>
      <c r="BN4" s="5">
        <f>BL4/BK4</f>
        <v>0.11294802975164638</v>
      </c>
      <c r="BO4" s="7">
        <v>25.92</v>
      </c>
      <c r="BP4" s="8">
        <f t="shared" ref="BP4:BP36" si="17">BO4-E4</f>
        <v>10.440000000000001</v>
      </c>
      <c r="BQ4" s="8">
        <f t="shared" ref="BQ4:BQ36" si="18">2^-BP4</f>
        <v>7.1985801625542038E-4</v>
      </c>
      <c r="BR4" s="8">
        <f>AVERAGE(BQ4:BQ6)</f>
        <v>9.3814095200350691E-4</v>
      </c>
      <c r="BS4" s="8">
        <f>STDEV(BQ4:BQ6)</f>
        <v>1.9248877514000206E-4</v>
      </c>
      <c r="BT4" s="6">
        <v>1</v>
      </c>
      <c r="BU4" s="5">
        <f>BS4/BR4</f>
        <v>0.20518108150904227</v>
      </c>
      <c r="BV4" s="7">
        <v>43.3</v>
      </c>
      <c r="BW4" s="8">
        <f>BV4-E4</f>
        <v>27.819999999999997</v>
      </c>
      <c r="BX4" s="8">
        <f t="shared" ref="BX4:BX36" si="19">2^-BW4</f>
        <v>4.2203213471762963E-9</v>
      </c>
      <c r="BY4" s="8">
        <f>AVERAGE(BX4:BX6)</f>
        <v>2.0440290693769237E-8</v>
      </c>
      <c r="BZ4" s="8">
        <f>STDEV(BX4:BX6)</f>
        <v>1.9150463999029087E-8</v>
      </c>
      <c r="CA4" s="6">
        <v>1</v>
      </c>
      <c r="CB4" s="5">
        <f>BZ4/BY4</f>
        <v>0.93689783016964012</v>
      </c>
    </row>
    <row r="5" spans="2:80">
      <c r="B5" s="8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8">
        <f t="shared" ref="BW5:BW36" si="20">BV5-E5</f>
        <v>24.520000000000003</v>
      </c>
      <c r="BX5" s="8">
        <f t="shared" si="19"/>
        <v>4.1566600392770854E-8</v>
      </c>
      <c r="BY5" s="8"/>
      <c r="BZ5" s="8"/>
      <c r="CA5" s="6"/>
      <c r="CB5" s="5"/>
    </row>
    <row r="6" spans="2:80">
      <c r="B6" s="8">
        <v>3</v>
      </c>
      <c r="C6" s="8" t="s">
        <v>11</v>
      </c>
      <c r="D6" s="8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7">
        <v>26.63</v>
      </c>
      <c r="S6" s="8">
        <f t="shared" si="3"/>
        <v>11.12</v>
      </c>
      <c r="T6" s="8">
        <f t="shared" si="4"/>
        <v>4.4931037628167777E-4</v>
      </c>
      <c r="U6" s="8"/>
      <c r="V6" s="8"/>
      <c r="W6" s="6"/>
      <c r="X6" s="5"/>
      <c r="Y6" s="7">
        <v>26.34</v>
      </c>
      <c r="Z6" s="8">
        <f t="shared" si="5"/>
        <v>10.83</v>
      </c>
      <c r="AA6" s="8">
        <f t="shared" si="6"/>
        <v>5.4934496322695773E-4</v>
      </c>
      <c r="AB6" s="8"/>
      <c r="AC6" s="8"/>
      <c r="AD6" s="6"/>
      <c r="AE6" s="5"/>
      <c r="AF6" s="7">
        <v>25.98</v>
      </c>
      <c r="AG6" s="8">
        <f t="shared" si="7"/>
        <v>10.47</v>
      </c>
      <c r="AH6" s="8">
        <f t="shared" si="8"/>
        <v>7.0504355250121874E-4</v>
      </c>
      <c r="AI6" s="8"/>
      <c r="AJ6" s="8"/>
      <c r="AK6" s="6"/>
      <c r="AL6" s="5"/>
      <c r="AM6" s="3">
        <v>24.6</v>
      </c>
      <c r="AN6" s="8">
        <f t="shared" si="9"/>
        <v>9.0900000000000016</v>
      </c>
      <c r="AO6" s="8">
        <f t="shared" si="10"/>
        <v>1.8350053695586157E-3</v>
      </c>
      <c r="AP6" s="8"/>
      <c r="AQ6" s="8"/>
      <c r="AR6" s="6"/>
      <c r="AS6" s="5"/>
      <c r="AT6" s="3">
        <v>22.2</v>
      </c>
      <c r="AU6" s="8">
        <f t="shared" si="11"/>
        <v>6.6899999999999995</v>
      </c>
      <c r="AV6" s="8">
        <f t="shared" si="12"/>
        <v>9.6852164057733368E-3</v>
      </c>
      <c r="AW6" s="8"/>
      <c r="AX6" s="8"/>
      <c r="AY6" s="6"/>
      <c r="AZ6" s="5"/>
      <c r="BA6" s="3">
        <v>30.48</v>
      </c>
      <c r="BB6" s="8">
        <f t="shared" si="13"/>
        <v>14.97</v>
      </c>
      <c r="BC6" s="8">
        <f t="shared" si="14"/>
        <v>3.1158817312841601E-5</v>
      </c>
      <c r="BD6" s="8"/>
      <c r="BE6" s="8"/>
      <c r="BF6" s="6"/>
      <c r="BG6" s="5"/>
      <c r="BH6" s="7">
        <v>24.06</v>
      </c>
      <c r="BI6" s="8">
        <f t="shared" si="15"/>
        <v>8.5499999999999989</v>
      </c>
      <c r="BJ6" s="8">
        <f t="shared" si="16"/>
        <v>2.6680473764734303E-3</v>
      </c>
      <c r="BK6" s="8"/>
      <c r="BL6" s="8"/>
      <c r="BM6" s="6"/>
      <c r="BN6" s="5"/>
      <c r="BO6" s="7">
        <v>25.46</v>
      </c>
      <c r="BP6" s="8">
        <f t="shared" si="17"/>
        <v>9.9500000000000011</v>
      </c>
      <c r="BQ6" s="8">
        <f t="shared" si="18"/>
        <v>1.0110009021888449E-3</v>
      </c>
      <c r="BR6" s="8"/>
      <c r="BS6" s="8"/>
      <c r="BT6" s="6"/>
      <c r="BU6" s="5"/>
      <c r="BV6" s="7">
        <v>41.45</v>
      </c>
      <c r="BW6" s="8">
        <f t="shared" si="20"/>
        <v>25.940000000000005</v>
      </c>
      <c r="BX6" s="8">
        <f t="shared" si="19"/>
        <v>1.553395034136055E-8</v>
      </c>
      <c r="BY6" s="8"/>
      <c r="BZ6" s="8"/>
      <c r="CA6" s="6"/>
      <c r="CB6" s="5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0.95149891292098998</v>
      </c>
      <c r="J7" s="5">
        <f>((H7/G7)^2+(H19/G19)^2)^0.5*I7</f>
        <v>0.12795624898417185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1.0852668402386694</v>
      </c>
      <c r="Q7" s="5">
        <f>((O7/N7)^2+(O19/N19)^2)^0.5*P7</f>
        <v>0.41665200035686917</v>
      </c>
      <c r="R7" s="20">
        <v>25.38</v>
      </c>
      <c r="S7" s="12">
        <f t="shared" si="3"/>
        <v>9.9099999999999984</v>
      </c>
      <c r="T7" s="12">
        <f t="shared" si="4"/>
        <v>1.0394240063021109E-3</v>
      </c>
      <c r="U7" s="12">
        <f>AVERAGE(T7:T9)</f>
        <v>8.6106980613544334E-4</v>
      </c>
      <c r="V7" s="12">
        <f>STDEV(T7:T9)</f>
        <v>2.4581442382665673E-4</v>
      </c>
      <c r="W7" s="14">
        <f>U19/U7</f>
        <v>0.81451891668086462</v>
      </c>
      <c r="X7" s="15">
        <f>((V7/U7)^2+(V19/U19)^2)^0.5*W7</f>
        <v>0.28562192399419439</v>
      </c>
      <c r="Y7" s="11">
        <v>24.24</v>
      </c>
      <c r="Z7" s="16">
        <f t="shared" si="5"/>
        <v>8.7699999999999978</v>
      </c>
      <c r="AA7" s="12">
        <f t="shared" si="6"/>
        <v>2.2906932602185176E-3</v>
      </c>
      <c r="AB7" s="12">
        <f>AVERAGE(AA7:AA9)</f>
        <v>2.4016625178916585E-3</v>
      </c>
      <c r="AC7" s="12">
        <f>STDEV(AA7:AA9)</f>
        <v>3.1977140238074211E-4</v>
      </c>
      <c r="AD7" s="14">
        <f>AB19/AB7</f>
        <v>0.9586822914873111</v>
      </c>
      <c r="AE7" s="15">
        <f>((AC7/AB7)^2+(AC19/AB19)^2)^0.5*AD7</f>
        <v>0.20836762268061659</v>
      </c>
      <c r="AF7" s="11">
        <v>26.3</v>
      </c>
      <c r="AG7" s="12">
        <f t="shared" si="7"/>
        <v>10.83</v>
      </c>
      <c r="AH7" s="12">
        <f t="shared" si="8"/>
        <v>5.4934496322695773E-4</v>
      </c>
      <c r="AI7" s="12">
        <f>AVERAGE(AH7:AH9)</f>
        <v>6.0837280853376786E-4</v>
      </c>
      <c r="AJ7" s="12">
        <f>STDEV(AH7:AH9)</f>
        <v>9.2423155773074716E-5</v>
      </c>
      <c r="AK7" s="14">
        <f>AI19/AI7</f>
        <v>1.0657922369337915</v>
      </c>
      <c r="AL7" s="15">
        <f>((AJ7/AI7)^2+(AJ19/AI19)^2)^0.5*AK7</f>
        <v>0.32709041625127711</v>
      </c>
      <c r="AM7" s="7">
        <v>20.420000000000002</v>
      </c>
      <c r="AN7" s="12">
        <f t="shared" si="9"/>
        <v>4.9500000000000011</v>
      </c>
      <c r="AO7" s="12">
        <f t="shared" si="10"/>
        <v>3.2352028870043036E-2</v>
      </c>
      <c r="AP7" s="12">
        <f>AVERAGE(AO7:AO9)</f>
        <v>3.5049875593526507E-2</v>
      </c>
      <c r="AQ7" s="12">
        <f>STDEV(AO7:AO9)</f>
        <v>2.3499860787834139E-3</v>
      </c>
      <c r="AR7" s="14">
        <f>AP19/AP7</f>
        <v>0.85110072687078442</v>
      </c>
      <c r="AS7" s="15">
        <f>((AQ7/AP7)^2+(AQ19/AP19)^2)^0.5*AR7</f>
        <v>0.31085374539011018</v>
      </c>
      <c r="AT7" s="7">
        <v>21.01</v>
      </c>
      <c r="AU7" s="12">
        <f t="shared" si="11"/>
        <v>5.5400000000000009</v>
      </c>
      <c r="AV7" s="12">
        <f t="shared" si="12"/>
        <v>2.149284090843348E-2</v>
      </c>
      <c r="AW7" s="12">
        <f>AVERAGE(AV7:AV9)</f>
        <v>2.7196977152644897E-2</v>
      </c>
      <c r="AX7" s="12">
        <f>STDEV(AV7:AV9)</f>
        <v>5.3597805067047326E-3</v>
      </c>
      <c r="AY7" s="14">
        <f>AW19/AW7</f>
        <v>0.89213313156626806</v>
      </c>
      <c r="AZ7" s="15">
        <f>((AX7/AW7)^2+(AX19/AW19)^2)^0.5*AY7</f>
        <v>0.27228256334914741</v>
      </c>
      <c r="BA7" s="7">
        <v>30.5</v>
      </c>
      <c r="BB7" s="12">
        <f t="shared" si="13"/>
        <v>15.03</v>
      </c>
      <c r="BC7" s="12">
        <f t="shared" si="14"/>
        <v>2.9889535448819806E-5</v>
      </c>
      <c r="BD7" s="12">
        <f>AVERAGE(BC7:BC9)</f>
        <v>3.1205662046284741E-5</v>
      </c>
      <c r="BE7" s="12">
        <f>STDEV(BC7:BC9)</f>
        <v>3.3891761475440205E-6</v>
      </c>
      <c r="BF7" s="14">
        <f>BD19/BD7</f>
        <v>1.1209493694510604</v>
      </c>
      <c r="BG7" s="15">
        <f>((BE7/BD7)^2+(BE19/BD19)^2)^0.5*BF7</f>
        <v>0.15586966280356054</v>
      </c>
      <c r="BH7" s="11">
        <v>23.56</v>
      </c>
      <c r="BI7" s="12">
        <f t="shared" si="15"/>
        <v>8.0899999999999981</v>
      </c>
      <c r="BJ7" s="12">
        <f t="shared" si="16"/>
        <v>3.6700107391172384E-3</v>
      </c>
      <c r="BK7" s="12">
        <f>AVERAGE(BJ7:BJ9)</f>
        <v>3.5142135334332129E-3</v>
      </c>
      <c r="BL7" s="12">
        <f>STDEV(BJ7:BJ9)</f>
        <v>1.3957428377736454E-4</v>
      </c>
      <c r="BM7" s="14">
        <f>BK19/BK7</f>
        <v>0.99005203246834284</v>
      </c>
      <c r="BN7" s="15">
        <f>((BL7/BK7)^2+(BL19/BK19)^2)^0.5*BM7</f>
        <v>0.11920450291424965</v>
      </c>
      <c r="BO7" s="11">
        <v>25.64</v>
      </c>
      <c r="BP7" s="12">
        <f t="shared" si="17"/>
        <v>10.17</v>
      </c>
      <c r="BQ7" s="12">
        <f t="shared" si="18"/>
        <v>8.6801043082672868E-4</v>
      </c>
      <c r="BR7" s="12">
        <f>AVERAGE(BQ7:BQ9)</f>
        <v>8.3763731969012367E-4</v>
      </c>
      <c r="BS7" s="12">
        <f>STDEV(BQ7:BQ9)</f>
        <v>5.2607771672535339E-5</v>
      </c>
      <c r="BT7" s="14">
        <f>BR19/BR7</f>
        <v>1.18828839074152</v>
      </c>
      <c r="BU7" s="15">
        <f>((BS7/BR7)^2+(BS19/BR19)^2)^0.5*BT7</f>
        <v>0.26824238330323574</v>
      </c>
      <c r="BV7" s="11">
        <v>38.31</v>
      </c>
      <c r="BW7" s="8">
        <f t="shared" si="20"/>
        <v>22.840000000000003</v>
      </c>
      <c r="BX7" s="12">
        <f t="shared" si="19"/>
        <v>1.331910059538148E-7</v>
      </c>
      <c r="BY7" s="12">
        <f>AVERAGE(BX7:BX9)</f>
        <v>1.0977314872693123E-7</v>
      </c>
      <c r="BZ7" s="12">
        <f>STDEV(BX7:BX9)</f>
        <v>4.3843751880978801E-8</v>
      </c>
      <c r="CA7" s="14">
        <f>BY19/BY7</f>
        <v>1.0368090587534162</v>
      </c>
      <c r="CB7" s="15">
        <f>((BZ7/BY7)^2+(BZ19/BY19)^2)^0.5*CA7</f>
        <v>0.69068693967895856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8">
        <f t="shared" si="20"/>
        <v>24.009999999999998</v>
      </c>
      <c r="BX8" s="8">
        <f t="shared" si="19"/>
        <v>5.9192925419630781E-8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8">
        <f t="shared" si="20"/>
        <v>22.799999999999997</v>
      </c>
      <c r="BX9" s="8">
        <f t="shared" si="19"/>
        <v>1.3693551480734812E-7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0.92767715406015994</v>
      </c>
      <c r="J10" s="5">
        <f>((H10/G10)^2+(H22/G22)^2)^0.5*I10</f>
        <v>0.14414789307310932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1.173297161304194</v>
      </c>
      <c r="Q10" s="5">
        <f>((O10/N10)^2+(O22/N22)^2)^0.5*P10</f>
        <v>0.22917224775882949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0.73262608913120109</v>
      </c>
      <c r="X10" s="5">
        <f>((V10/U10)^2+(V22/U22)^2)^0.5*W10</f>
        <v>0.28840876108274677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0.88723146428114619</v>
      </c>
      <c r="AE10" s="5">
        <f>((AC10/AB10)^2+(AC22/AB22)^2)^0.5*AD10</f>
        <v>0.15427717881513775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1.082190301015264</v>
      </c>
      <c r="AL10" s="5">
        <f>((AJ10/AI10)^2+(AJ22/AI22)^2)^0.5*AK10</f>
        <v>0.16201648102728314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1.661781446072859</v>
      </c>
      <c r="AS10" s="5">
        <f>((AQ10/AP10)^2+(AQ22/AP22)^2)^0.5*AR10</f>
        <v>0.7378983011572029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1.334879258892482</v>
      </c>
      <c r="AZ10" s="5">
        <f>((AX10/AW10)^2+(AX22/AW22)^2)^0.5*AY10</f>
        <v>0.56270374344046492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1.0205028453007658</v>
      </c>
      <c r="BG10" s="5">
        <f>((BE10/BD10)^2+(BE22/BD22)^2)^0.5*BF10</f>
        <v>0.36419214131332123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1.2202069803145987</v>
      </c>
      <c r="BN10" s="5">
        <f>((BL10/BK10)^2+(BL22/BK22)^2)^0.5*BM10</f>
        <v>0.31448699046741069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1.1456405007091786</v>
      </c>
      <c r="BU10" s="5">
        <f>((BS10/BR10)^2+(BS22/BR22)^2)^0.5*BT10</f>
        <v>0.21884290145644353</v>
      </c>
      <c r="BV10" s="7">
        <v>36.15</v>
      </c>
      <c r="BW10" s="8">
        <f t="shared" si="20"/>
        <v>21.169999999999998</v>
      </c>
      <c r="BX10" s="8">
        <f t="shared" si="19"/>
        <v>4.238332181771143E-7</v>
      </c>
      <c r="BY10" s="8">
        <f>AVERAGE(BX10:BX12)</f>
        <v>3.6194072115899284E-7</v>
      </c>
      <c r="BZ10" s="8">
        <f>STDEV(BX10:BX12)</f>
        <v>6.4249127029818636E-8</v>
      </c>
      <c r="CA10" s="6">
        <f>BY22/BY10</f>
        <v>0.96619316429304458</v>
      </c>
      <c r="CB10" s="5">
        <f>((BZ10/BY10)^2+(BZ22/BY22)^2)^0.5*CA10</f>
        <v>0.26020835810114012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7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7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7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19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7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7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7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8">
        <f t="shared" si="20"/>
        <v>21.38</v>
      </c>
      <c r="BX11" s="8">
        <f t="shared" si="19"/>
        <v>3.6641959697914434E-7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8">
        <f t="shared" si="20"/>
        <v>21.689999999999998</v>
      </c>
      <c r="BX12" s="8">
        <f t="shared" si="19"/>
        <v>2.9556934832071993E-7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1.4993437386775641</v>
      </c>
      <c r="J13" s="5">
        <f>((H13/G13)^2+(H25/G25)^2)^0.5*I13</f>
        <v>0.59701544432916842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1.0588098111303124</v>
      </c>
      <c r="Q13" s="5">
        <f>((O13/N13)^2+(O25/N25)^2)^0.5*P13</f>
        <v>0.12528793345761963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0.76589530903120095</v>
      </c>
      <c r="X13" s="5">
        <f>((V13/U13)^2+(V25/U25)^2)^0.5*W13</f>
        <v>0.45690545098611607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1.1941729247873352</v>
      </c>
      <c r="AE13" s="5">
        <f>((AC13/AB13)^2+(AC25/AB25)^2)^0.5*AD13</f>
        <v>0.16347027774164258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0.82258106538259357</v>
      </c>
      <c r="AL13" s="5">
        <f>((AJ13/AI13)^2+(AJ25/AI25)^2)^0.5*AK13</f>
        <v>0.35189520420969039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1.9499018887652195</v>
      </c>
      <c r="AS13" s="5">
        <f>((AQ13/AP13)^2+(AQ25/AP25)^2)^0.5*AR13</f>
        <v>1.1227435765724925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2.0507073817359069</v>
      </c>
      <c r="AZ13" s="5">
        <f>((AX13/AW13)^2+(AX25/AW25)^2)^0.5*AY13</f>
        <v>0.59108284546795387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1.0652489985038538</v>
      </c>
      <c r="BG13" s="5">
        <f>((BE13/BD13)^2+(BE25/BD25)^2)^0.5*BF13</f>
        <v>0.56586348158167665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0.83058505628649781</v>
      </c>
      <c r="BN13" s="5">
        <f>((BL13/BK13)^2+(BL25/BK25)^2)^0.5*BM13</f>
        <v>0.22897753894989192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0.74104865977855416</v>
      </c>
      <c r="BU13" s="5">
        <f>((BS13/BR13)^2+(BS25/BR25)^2)^0.5*BT13</f>
        <v>0.2902684532269772</v>
      </c>
      <c r="BV13" s="7">
        <v>39.03</v>
      </c>
      <c r="BW13" s="8">
        <f t="shared" si="20"/>
        <v>23.85</v>
      </c>
      <c r="BX13" s="8">
        <f t="shared" si="19"/>
        <v>6.6135494236221681E-8</v>
      </c>
      <c r="BY13" s="8">
        <f>AVERAGE(BX13:BX15)</f>
        <v>1.0461073105784489E-7</v>
      </c>
      <c r="BZ13" s="8">
        <f>STDEV(BX13:BX15)</f>
        <v>3.3345402666070123E-8</v>
      </c>
      <c r="CA13" s="6">
        <f>BY25/BY13</f>
        <v>2.3987957050590292</v>
      </c>
      <c r="CB13" s="5">
        <f>((BZ13/BY13)^2+(BZ25/BY25)^2)^0.5*CA13</f>
        <v>1.716218924086899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8">
        <f t="shared" si="20"/>
        <v>22.93</v>
      </c>
      <c r="BX14" s="8">
        <f t="shared" si="19"/>
        <v>1.2513598008430815E-7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8">
        <f t="shared" si="20"/>
        <v>22.96</v>
      </c>
      <c r="BX15" s="8">
        <f t="shared" si="19"/>
        <v>1.2256071885300484E-7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1.0252580995365359</v>
      </c>
      <c r="J16" s="5">
        <f>((H16/G16)^2+(H28/G28)^2)^0.5*I16</f>
        <v>8.8737238295832049E-2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1.384360882171237</v>
      </c>
      <c r="Q16" s="5">
        <f>((O16/N16)^2+(O28/N28)^2)^0.5*P16</f>
        <v>0.4985761951275392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1.0866072823106185</v>
      </c>
      <c r="X16" s="5">
        <f>((V16/U16)^2+(V28/U28)^2)^0.5*W16</f>
        <v>0.21535540168655107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1.3784374170436644</v>
      </c>
      <c r="AE16" s="5">
        <f>((AC16/AB16)^2+(AC28/AB28)^2)^0.5*AD16</f>
        <v>0.5129186722971788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1.1549450443424245</v>
      </c>
      <c r="AL16" s="5">
        <f>((AJ16/AI16)^2+(AJ28/AI28)^2)^0.5*AK16</f>
        <v>0.27239872465815712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AVERAGE(AO16:AO18)</f>
        <v>6.1327325374274976E-3</v>
      </c>
      <c r="AQ16" s="8">
        <f>STDEV(AO16:AO18)</f>
        <v>2.5765371184387161E-3</v>
      </c>
      <c r="AR16" s="6">
        <f>AP28/AP16</f>
        <v>1.2419099909678495</v>
      </c>
      <c r="AS16" s="5">
        <f>((AQ16/AP16)^2+(AQ28/AP28)^2)^0.5*AR16</f>
        <v>0.6761760748531187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1.8199614472010246</v>
      </c>
      <c r="AZ16" s="5">
        <f>((AX16/AW16)^2+(AX28/AW28)^2)^0.5*AY16</f>
        <v>1.233100291222885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1.03149537771716</v>
      </c>
      <c r="BG16" s="5">
        <f>((BE16/BD16)^2+(BE28/BD28)^2)^0.5*BF16</f>
        <v>0.24028951375396024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1.0569478061531297</v>
      </c>
      <c r="BN16" s="5">
        <f>((BL16/BK16)^2+(BL28/BK28)^2)^0.5*BM16</f>
        <v>0.45352592995747559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0.81552454829478493</v>
      </c>
      <c r="BU16" s="5">
        <f>((BS16/BR16)^2+(BS28/BR28)^2)^0.5*BT16</f>
        <v>0.14288102068287645</v>
      </c>
      <c r="BV16" s="7">
        <v>39.78</v>
      </c>
      <c r="BW16" s="8">
        <f t="shared" si="20"/>
        <v>24.43</v>
      </c>
      <c r="BX16" s="8">
        <f t="shared" si="19"/>
        <v>4.4242250044019561E-8</v>
      </c>
      <c r="BY16" s="8">
        <f>AVERAGE(BX16:BX18)</f>
        <v>7.1368074829287751E-8</v>
      </c>
      <c r="BZ16" s="8">
        <f>STDEV(BX16:BX18)</f>
        <v>2.3675196746850898E-8</v>
      </c>
      <c r="CA16" s="6">
        <f>BY28/BY16</f>
        <v>1.986400940452659</v>
      </c>
      <c r="CB16" s="5">
        <f>((BZ16/BY16)^2+(BZ28/BY28)^2)^0.5*CA16</f>
        <v>1.4840165821410751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8">
        <f t="shared" si="20"/>
        <v>23.540000000000003</v>
      </c>
      <c r="BX17" s="8">
        <f t="shared" si="19"/>
        <v>8.198868144391422E-8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3">
        <v>26.09</v>
      </c>
      <c r="S18" s="2">
        <f t="shared" si="3"/>
        <v>10.8</v>
      </c>
      <c r="T18" s="2">
        <f t="shared" si="4"/>
        <v>5.6088786865089594E-4</v>
      </c>
      <c r="U18" s="2"/>
      <c r="V18" s="2"/>
      <c r="W18" s="2"/>
      <c r="X18" s="1"/>
      <c r="Y18" s="3">
        <v>25.59</v>
      </c>
      <c r="Z18" s="2">
        <f t="shared" si="5"/>
        <v>10.3</v>
      </c>
      <c r="AA18" s="2">
        <f t="shared" si="6"/>
        <v>7.932152308166362E-4</v>
      </c>
      <c r="AB18" s="2"/>
      <c r="AC18" s="2"/>
      <c r="AD18" s="2"/>
      <c r="AE18" s="1"/>
      <c r="AF18" s="3">
        <v>25.76</v>
      </c>
      <c r="AG18" s="2">
        <f t="shared" si="7"/>
        <v>10.470000000000002</v>
      </c>
      <c r="AH18" s="2">
        <f t="shared" si="8"/>
        <v>7.0504355250121809E-4</v>
      </c>
      <c r="AI18" s="2"/>
      <c r="AJ18" s="2"/>
      <c r="AK18" s="2"/>
      <c r="AL18" s="1"/>
      <c r="AM18" s="7">
        <v>23.1</v>
      </c>
      <c r="AN18" s="2">
        <f t="shared" si="9"/>
        <v>7.8100000000000023</v>
      </c>
      <c r="AO18" s="2">
        <f t="shared" si="10"/>
        <v>4.4561082651110254E-3</v>
      </c>
      <c r="AP18" s="2"/>
      <c r="AQ18" s="2"/>
      <c r="AR18" s="2"/>
      <c r="AS18" s="1"/>
      <c r="AT18" s="7">
        <v>21.4</v>
      </c>
      <c r="AU18" s="2">
        <f t="shared" si="11"/>
        <v>6.1099999999999994</v>
      </c>
      <c r="AV18" s="2">
        <f t="shared" si="12"/>
        <v>1.4477938467037059E-2</v>
      </c>
      <c r="AW18" s="2"/>
      <c r="AX18" s="2"/>
      <c r="AY18" s="2"/>
      <c r="AZ18" s="1"/>
      <c r="BA18" s="7">
        <v>30.52</v>
      </c>
      <c r="BB18" s="2">
        <f t="shared" si="13"/>
        <v>15.23</v>
      </c>
      <c r="BC18" s="2">
        <f t="shared" si="14"/>
        <v>2.6020351921629552E-5</v>
      </c>
      <c r="BD18" s="2"/>
      <c r="BE18" s="2"/>
      <c r="BF18" s="2"/>
      <c r="BG18" s="1"/>
      <c r="BH18" s="3">
        <v>23.49</v>
      </c>
      <c r="BI18" s="2">
        <f t="shared" si="15"/>
        <v>8.1999999999999993</v>
      </c>
      <c r="BJ18" s="2">
        <f t="shared" si="16"/>
        <v>3.4005881378754888E-3</v>
      </c>
      <c r="BK18" s="2"/>
      <c r="BL18" s="2"/>
      <c r="BM18" s="2"/>
      <c r="BN18" s="1"/>
      <c r="BO18" s="3">
        <v>24.51</v>
      </c>
      <c r="BP18" s="2">
        <f t="shared" si="17"/>
        <v>9.2200000000000024</v>
      </c>
      <c r="BQ18" s="2">
        <f t="shared" si="18"/>
        <v>1.6768856180424856E-3</v>
      </c>
      <c r="BR18" s="2"/>
      <c r="BS18" s="2"/>
      <c r="BT18" s="2"/>
      <c r="BU18" s="1"/>
      <c r="BV18" s="3">
        <v>38.729999999999997</v>
      </c>
      <c r="BW18" s="8">
        <f t="shared" si="20"/>
        <v>23.439999999999998</v>
      </c>
      <c r="BX18" s="2">
        <f t="shared" si="19"/>
        <v>8.7873292999929458E-8</v>
      </c>
      <c r="BY18" s="2"/>
      <c r="BZ18" s="2"/>
      <c r="CA18" s="2"/>
      <c r="CB18" s="1"/>
    </row>
    <row r="19" spans="2:80">
      <c r="B19" s="8">
        <v>16</v>
      </c>
      <c r="C19" s="8" t="s">
        <v>13</v>
      </c>
      <c r="D19" s="8" t="s">
        <v>25</v>
      </c>
      <c r="E19" s="11">
        <v>15.56</v>
      </c>
      <c r="F19" s="12">
        <f t="shared" ref="F19:F30" si="21">2^-E19</f>
        <v>2.0700139273798699E-5</v>
      </c>
      <c r="G19" s="12">
        <f>AVERAGE(F19:F21)</f>
        <v>2.3266322631056732E-5</v>
      </c>
      <c r="H19" s="12">
        <f>STDEV(F19:F21)</f>
        <v>2.4112305873658026E-6</v>
      </c>
      <c r="I19" s="12"/>
      <c r="J19" s="13"/>
      <c r="K19" s="11">
        <v>23.62</v>
      </c>
      <c r="L19" s="12">
        <f t="shared" ref="L19:L36" si="22">K19-E19</f>
        <v>8.06</v>
      </c>
      <c r="M19" s="12">
        <f t="shared" ref="M19:M36" si="23">2^-L19</f>
        <v>3.7471254661143125E-3</v>
      </c>
      <c r="N19" s="12">
        <f>AVERAGE(M19:M21)</f>
        <v>3.1664378874020384E-3</v>
      </c>
      <c r="O19" s="12">
        <f>STDEV(M19:M21)</f>
        <v>1.0982765511759747E-3</v>
      </c>
      <c r="P19" s="12"/>
      <c r="Q19" s="13"/>
      <c r="R19" s="11">
        <v>25.74</v>
      </c>
      <c r="S19" s="12">
        <f t="shared" si="3"/>
        <v>10.179999999999998</v>
      </c>
      <c r="T19" s="12">
        <f t="shared" si="4"/>
        <v>8.6201464481509393E-4</v>
      </c>
      <c r="U19" s="12">
        <f>AVERAGE(T19:T21)</f>
        <v>7.0135764568004339E-4</v>
      </c>
      <c r="V19" s="12">
        <f>STDEV(T19:T21)</f>
        <v>1.4282310630323253E-4</v>
      </c>
      <c r="W19" s="12"/>
      <c r="X19" s="13"/>
      <c r="Y19" s="11">
        <v>24.08</v>
      </c>
      <c r="Z19" s="12">
        <f t="shared" si="5"/>
        <v>8.5199999999999978</v>
      </c>
      <c r="AA19" s="12">
        <f t="shared" si="6"/>
        <v>2.7241087233406394E-3</v>
      </c>
      <c r="AB19" s="12">
        <f>AVERAGE(AA19:AA21)</f>
        <v>2.3024313260315604E-3</v>
      </c>
      <c r="AC19" s="12">
        <f>STDEV(AA19:AA21)</f>
        <v>3.9553806618509383E-4</v>
      </c>
      <c r="AD19" s="12"/>
      <c r="AE19" s="13"/>
      <c r="AF19" s="11">
        <v>25.92</v>
      </c>
      <c r="AG19" s="12">
        <f t="shared" si="7"/>
        <v>10.360000000000001</v>
      </c>
      <c r="AH19" s="12">
        <f t="shared" si="8"/>
        <v>7.6090290982470628E-4</v>
      </c>
      <c r="AI19" s="12">
        <f>AVERAGE(AH19:AH21)</f>
        <v>6.4839901649689773E-4</v>
      </c>
      <c r="AJ19" s="12">
        <f>STDEV(AH19:AH21)</f>
        <v>1.7290218487661939E-4</v>
      </c>
      <c r="AK19" s="12"/>
      <c r="AL19" s="13"/>
      <c r="AM19" s="11">
        <v>20.49</v>
      </c>
      <c r="AN19" s="12">
        <f t="shared" si="9"/>
        <v>4.9299999999999979</v>
      </c>
      <c r="AO19" s="12">
        <f t="shared" si="10"/>
        <v>3.2803646363220897E-2</v>
      </c>
      <c r="AP19" s="12">
        <f>AVERAGE(AO19:AO21)</f>
        <v>2.9830974594380975E-2</v>
      </c>
      <c r="AQ19" s="12">
        <f>STDEV(AO19:AO21)</f>
        <v>1.0710234223082163E-2</v>
      </c>
      <c r="AR19" s="12"/>
      <c r="AS19" s="13"/>
      <c r="AT19" s="11">
        <v>20.85</v>
      </c>
      <c r="AU19" s="12">
        <f t="shared" si="11"/>
        <v>5.2900000000000009</v>
      </c>
      <c r="AV19" s="12">
        <f t="shared" si="12"/>
        <v>2.5559439329930645E-2</v>
      </c>
      <c r="AW19" s="12">
        <f>AVERAGE(AV19:AV21)</f>
        <v>2.4263324396325336E-2</v>
      </c>
      <c r="AX19" s="12">
        <f>STDEV(AV19:AV21)</f>
        <v>5.6545428849524119E-3</v>
      </c>
      <c r="AY19" s="12"/>
      <c r="AZ19" s="13"/>
      <c r="BA19" s="11">
        <v>30.4</v>
      </c>
      <c r="BB19" s="12">
        <f t="shared" si="13"/>
        <v>14.839999999999998</v>
      </c>
      <c r="BC19" s="12">
        <f t="shared" si="14"/>
        <v>3.4096897524176677E-5</v>
      </c>
      <c r="BD19" s="12">
        <f>AVERAGE(BC19:BC21)</f>
        <v>3.4979967194085765E-5</v>
      </c>
      <c r="BE19" s="12">
        <f>STDEV(BC19:BC21)</f>
        <v>3.037355766509914E-6</v>
      </c>
      <c r="BF19" s="12"/>
      <c r="BG19" s="13"/>
      <c r="BH19" s="11">
        <v>23.58</v>
      </c>
      <c r="BI19" s="12">
        <f t="shared" si="15"/>
        <v>8.0199999999999978</v>
      </c>
      <c r="BJ19" s="12">
        <f t="shared" si="16"/>
        <v>3.8524715019271896E-3</v>
      </c>
      <c r="BK19" s="12">
        <f>AVERAGE(BJ19:BJ21)</f>
        <v>3.4792542513033091E-3</v>
      </c>
      <c r="BL19" s="12">
        <f>STDEV(BJ19:BJ21)</f>
        <v>3.954621811168018E-4</v>
      </c>
      <c r="BM19" s="12"/>
      <c r="BN19" s="13"/>
      <c r="BO19" s="11">
        <v>25.28</v>
      </c>
      <c r="BP19" s="12">
        <f t="shared" si="17"/>
        <v>9.7200000000000006</v>
      </c>
      <c r="BQ19" s="12">
        <f t="shared" si="18"/>
        <v>1.1857371917920374E-3</v>
      </c>
      <c r="BR19" s="12">
        <f>AVERAGE(BQ19:BQ21)</f>
        <v>9.9535470263961722E-4</v>
      </c>
      <c r="BS19" s="12">
        <f>STDEV(BQ19:BQ21)</f>
        <v>2.1581848722397967E-4</v>
      </c>
      <c r="BT19" s="12"/>
      <c r="BU19" s="13"/>
      <c r="BV19" s="11">
        <v>38</v>
      </c>
      <c r="BW19" s="8">
        <f t="shared" si="20"/>
        <v>22.439999999999998</v>
      </c>
      <c r="BX19" s="12">
        <f t="shared" si="19"/>
        <v>1.7574658599985894E-7</v>
      </c>
      <c r="BY19" s="12">
        <f>AVERAGE(BX19:BX21)</f>
        <v>1.1381379500796834E-7</v>
      </c>
      <c r="BZ19" s="12">
        <f>STDEV(BX19:BX21)</f>
        <v>6.0680386204485197E-8</v>
      </c>
      <c r="CA19" s="12"/>
      <c r="CB19" s="13"/>
    </row>
    <row r="20" spans="2:80">
      <c r="B20" s="8">
        <v>17</v>
      </c>
      <c r="C20" s="8" t="s">
        <v>13</v>
      </c>
      <c r="D20" s="8" t="s">
        <v>25</v>
      </c>
      <c r="E20" s="7">
        <v>15.26</v>
      </c>
      <c r="F20" s="8">
        <f t="shared" si="21"/>
        <v>2.5484860822398984E-5</v>
      </c>
      <c r="G20" s="8"/>
      <c r="H20" s="8"/>
      <c r="I20" s="8"/>
      <c r="J20" s="4"/>
      <c r="K20" s="7">
        <v>24.3</v>
      </c>
      <c r="L20" s="8">
        <f t="shared" si="22"/>
        <v>9.0400000000000009</v>
      </c>
      <c r="M20" s="8">
        <f t="shared" si="23"/>
        <v>1.8997166941646202E-3</v>
      </c>
      <c r="N20" s="8"/>
      <c r="O20" s="8"/>
      <c r="P20" s="8"/>
      <c r="Q20" s="4"/>
      <c r="R20" s="7">
        <v>25.99</v>
      </c>
      <c r="S20" s="8">
        <f t="shared" si="3"/>
        <v>10.729999999999999</v>
      </c>
      <c r="T20" s="8">
        <f t="shared" si="4"/>
        <v>5.8877335336462967E-4</v>
      </c>
      <c r="U20" s="8"/>
      <c r="V20" s="8"/>
      <c r="W20" s="8"/>
      <c r="X20" s="4"/>
      <c r="Y20" s="7">
        <v>24.27</v>
      </c>
      <c r="Z20" s="8">
        <f t="shared" si="5"/>
        <v>9.01</v>
      </c>
      <c r="AA20" s="8">
        <f t="shared" si="6"/>
        <v>1.9396337801504623E-3</v>
      </c>
      <c r="AB20" s="8"/>
      <c r="AC20" s="8"/>
      <c r="AD20" s="8"/>
      <c r="AE20" s="4"/>
      <c r="AF20" s="7">
        <v>26.38</v>
      </c>
      <c r="AG20" s="8">
        <f t="shared" si="7"/>
        <v>11.12</v>
      </c>
      <c r="AH20" s="8">
        <f t="shared" si="8"/>
        <v>4.4931037628167777E-4</v>
      </c>
      <c r="AI20" s="8"/>
      <c r="AJ20" s="8"/>
      <c r="AK20" s="8"/>
      <c r="AL20" s="4"/>
      <c r="AM20" s="7">
        <v>21.06</v>
      </c>
      <c r="AN20" s="8">
        <f t="shared" si="9"/>
        <v>5.7999999999999989</v>
      </c>
      <c r="AO20" s="8">
        <f t="shared" si="10"/>
        <v>1.7948411796828694E-2</v>
      </c>
      <c r="AP20" s="8"/>
      <c r="AQ20" s="8"/>
      <c r="AR20" s="8"/>
      <c r="AS20" s="4"/>
      <c r="AT20" s="7">
        <v>21.05</v>
      </c>
      <c r="AU20" s="8">
        <f t="shared" si="11"/>
        <v>5.7900000000000009</v>
      </c>
      <c r="AV20" s="8">
        <f t="shared" si="12"/>
        <v>1.8073252873520112E-2</v>
      </c>
      <c r="AW20" s="8"/>
      <c r="AX20" s="8"/>
      <c r="AY20" s="8"/>
      <c r="AZ20" s="4"/>
      <c r="BA20" s="7">
        <v>30.17</v>
      </c>
      <c r="BB20" s="8">
        <f t="shared" si="13"/>
        <v>14.910000000000002</v>
      </c>
      <c r="BC20" s="8">
        <f t="shared" si="14"/>
        <v>3.2482000196940864E-5</v>
      </c>
      <c r="BD20" s="8"/>
      <c r="BE20" s="8"/>
      <c r="BF20" s="8"/>
      <c r="BG20" s="4"/>
      <c r="BH20" s="7">
        <v>23.61</v>
      </c>
      <c r="BI20" s="8">
        <f t="shared" si="15"/>
        <v>8.35</v>
      </c>
      <c r="BJ20" s="8">
        <f t="shared" si="16"/>
        <v>3.0647816324091844E-3</v>
      </c>
      <c r="BK20" s="8"/>
      <c r="BL20" s="8"/>
      <c r="BM20" s="8"/>
      <c r="BN20" s="4"/>
      <c r="BO20" s="7">
        <v>25.62</v>
      </c>
      <c r="BP20" s="8">
        <f t="shared" si="17"/>
        <v>10.360000000000001</v>
      </c>
      <c r="BQ20" s="8">
        <f t="shared" si="18"/>
        <v>7.6090290982470628E-4</v>
      </c>
      <c r="BR20" s="8"/>
      <c r="BS20" s="8"/>
      <c r="BT20" s="8"/>
      <c r="BU20" s="4"/>
      <c r="BV20" s="7">
        <v>39.39</v>
      </c>
      <c r="BW20" s="8">
        <f t="shared" si="20"/>
        <v>24.130000000000003</v>
      </c>
      <c r="BX20" s="8">
        <f t="shared" si="19"/>
        <v>5.4468598975503315E-8</v>
      </c>
      <c r="BY20" s="8"/>
      <c r="BZ20" s="8"/>
      <c r="CA20" s="8"/>
      <c r="CB20" s="4"/>
    </row>
    <row r="21" spans="2:80">
      <c r="B21" s="8">
        <v>18</v>
      </c>
      <c r="C21" s="8" t="s">
        <v>13</v>
      </c>
      <c r="D21" s="8" t="s">
        <v>25</v>
      </c>
      <c r="E21" s="7">
        <v>15.37</v>
      </c>
      <c r="F21" s="8">
        <f t="shared" si="21"/>
        <v>2.3613967796972508E-5</v>
      </c>
      <c r="G21" s="8"/>
      <c r="H21" s="8"/>
      <c r="I21" s="8"/>
      <c r="J21" s="4"/>
      <c r="K21" s="7">
        <v>23.39</v>
      </c>
      <c r="L21" s="8">
        <f t="shared" si="22"/>
        <v>8.0200000000000014</v>
      </c>
      <c r="M21" s="8">
        <f t="shared" si="23"/>
        <v>3.8524715019271826E-3</v>
      </c>
      <c r="N21" s="8"/>
      <c r="O21" s="8"/>
      <c r="P21" s="8"/>
      <c r="Q21" s="4"/>
      <c r="R21" s="7">
        <v>25.95</v>
      </c>
      <c r="S21" s="8">
        <f t="shared" si="3"/>
        <v>10.58</v>
      </c>
      <c r="T21" s="8">
        <f t="shared" si="4"/>
        <v>6.5328493886040659E-4</v>
      </c>
      <c r="U21" s="8"/>
      <c r="V21" s="8"/>
      <c r="W21" s="8"/>
      <c r="X21" s="4"/>
      <c r="Y21" s="7">
        <v>24.17</v>
      </c>
      <c r="Z21" s="8">
        <f t="shared" si="5"/>
        <v>8.8000000000000025</v>
      </c>
      <c r="AA21" s="8">
        <f t="shared" si="6"/>
        <v>2.2435514746035803E-3</v>
      </c>
      <c r="AB21" s="8"/>
      <c r="AC21" s="8"/>
      <c r="AD21" s="8"/>
      <c r="AE21" s="4"/>
      <c r="AF21" s="7">
        <v>25.78</v>
      </c>
      <c r="AG21" s="8">
        <f t="shared" si="7"/>
        <v>10.410000000000002</v>
      </c>
      <c r="AH21" s="8">
        <f t="shared" si="8"/>
        <v>7.3498376338430925E-4</v>
      </c>
      <c r="AI21" s="8"/>
      <c r="AJ21" s="8"/>
      <c r="AK21" s="8"/>
      <c r="AL21" s="4"/>
      <c r="AM21" s="7">
        <v>20.059999999999999</v>
      </c>
      <c r="AN21" s="8">
        <f t="shared" si="9"/>
        <v>4.6899999999999995</v>
      </c>
      <c r="AO21" s="8">
        <f t="shared" si="10"/>
        <v>3.874086562309334E-2</v>
      </c>
      <c r="AP21" s="8"/>
      <c r="AQ21" s="8"/>
      <c r="AR21" s="8"/>
      <c r="AS21" s="4"/>
      <c r="AT21" s="7">
        <v>20.47</v>
      </c>
      <c r="AU21" s="8">
        <f t="shared" si="11"/>
        <v>5.0999999999999996</v>
      </c>
      <c r="AV21" s="8">
        <f t="shared" si="12"/>
        <v>2.9157280985525245E-2</v>
      </c>
      <c r="AW21" s="8"/>
      <c r="AX21" s="8"/>
      <c r="AY21" s="8"/>
      <c r="AZ21" s="4"/>
      <c r="BA21" s="7">
        <v>30.04</v>
      </c>
      <c r="BB21" s="8">
        <f t="shared" si="13"/>
        <v>14.67</v>
      </c>
      <c r="BC21" s="8">
        <f t="shared" si="14"/>
        <v>3.8361003861139762E-5</v>
      </c>
      <c r="BD21" s="8"/>
      <c r="BE21" s="8"/>
      <c r="BF21" s="8"/>
      <c r="BG21" s="4"/>
      <c r="BH21" s="7">
        <v>23.52</v>
      </c>
      <c r="BI21" s="8">
        <f t="shared" si="15"/>
        <v>8.15</v>
      </c>
      <c r="BJ21" s="8">
        <f t="shared" si="16"/>
        <v>3.5205096195735546E-3</v>
      </c>
      <c r="BK21" s="8"/>
      <c r="BL21" s="8"/>
      <c r="BM21" s="8"/>
      <c r="BN21" s="4"/>
      <c r="BO21" s="7">
        <v>25.28</v>
      </c>
      <c r="BP21" s="8">
        <f t="shared" si="17"/>
        <v>9.9100000000000019</v>
      </c>
      <c r="BQ21" s="8">
        <f t="shared" si="18"/>
        <v>1.0394240063021081E-3</v>
      </c>
      <c r="BR21" s="8"/>
      <c r="BS21" s="8"/>
      <c r="BT21" s="8"/>
      <c r="BU21" s="4"/>
      <c r="BV21" s="7">
        <v>38.47</v>
      </c>
      <c r="BW21" s="8">
        <f t="shared" si="20"/>
        <v>23.1</v>
      </c>
      <c r="BX21" s="8">
        <f t="shared" si="19"/>
        <v>1.1122620004854277E-7</v>
      </c>
      <c r="BY21" s="8"/>
      <c r="BZ21" s="8"/>
      <c r="CA21" s="8"/>
      <c r="CB21" s="4"/>
    </row>
    <row r="22" spans="2:80">
      <c r="B22" s="8">
        <v>40</v>
      </c>
      <c r="C22" s="8" t="s">
        <v>14</v>
      </c>
      <c r="D22" s="8" t="s">
        <v>25</v>
      </c>
      <c r="E22" s="7">
        <v>15.31</v>
      </c>
      <c r="F22" s="8">
        <f t="shared" si="21"/>
        <v>2.461675290594868E-5</v>
      </c>
      <c r="G22" s="8">
        <f>AVERAGE(F22:F24)</f>
        <v>2.4788372946534661E-5</v>
      </c>
      <c r="H22" s="8">
        <f>STDEV(F22:F24)</f>
        <v>1.7181887630165685E-7</v>
      </c>
      <c r="I22" s="8"/>
      <c r="J22" s="4"/>
      <c r="K22" s="7">
        <v>24.06</v>
      </c>
      <c r="L22" s="8">
        <f t="shared" si="22"/>
        <v>8.7499999999999982</v>
      </c>
      <c r="M22" s="8">
        <f t="shared" si="23"/>
        <v>2.322670146489693E-3</v>
      </c>
      <c r="N22" s="8">
        <f>AVERAGE(M22:M24)</f>
        <v>2.2154383720503859E-3</v>
      </c>
      <c r="O22" s="8">
        <f>STDEV(M22:M24)</f>
        <v>1.3452851687222403E-4</v>
      </c>
      <c r="P22" s="8"/>
      <c r="Q22" s="4"/>
      <c r="R22" s="7">
        <v>27.77</v>
      </c>
      <c r="S22" s="8">
        <f t="shared" si="3"/>
        <v>12.459999999999999</v>
      </c>
      <c r="T22" s="8">
        <f t="shared" si="4"/>
        <v>1.7748687955570212E-4</v>
      </c>
      <c r="U22" s="8">
        <f>AVERAGE(T22:T24)</f>
        <v>2.160203279041163E-4</v>
      </c>
      <c r="V22" s="8">
        <f>STDEV(T22:T24)</f>
        <v>4.8798155471090262E-5</v>
      </c>
      <c r="W22" s="8"/>
      <c r="X22" s="4"/>
      <c r="Y22" s="7">
        <v>25.83</v>
      </c>
      <c r="Z22" s="8">
        <f t="shared" si="5"/>
        <v>10.519999999999998</v>
      </c>
      <c r="AA22" s="8">
        <f t="shared" si="6"/>
        <v>6.8102718083516028E-4</v>
      </c>
      <c r="AB22" s="8">
        <f>AVERAGE(AA22:AA24)</f>
        <v>7.1444901089459927E-4</v>
      </c>
      <c r="AC22" s="8">
        <f>STDEV(AA22:AA24)</f>
        <v>1.1675916483213022E-4</v>
      </c>
      <c r="AD22" s="8"/>
      <c r="AE22" s="4"/>
      <c r="AF22" s="7">
        <v>25.33</v>
      </c>
      <c r="AG22" s="8">
        <f t="shared" si="7"/>
        <v>10.019999999999998</v>
      </c>
      <c r="AH22" s="8">
        <f t="shared" si="8"/>
        <v>9.6311787548179826E-4</v>
      </c>
      <c r="AI22" s="8">
        <f>AVERAGE(AH22:AH24)</f>
        <v>9.9741641105875484E-4</v>
      </c>
      <c r="AJ22" s="8">
        <f>STDEV(AH22:AH24)</f>
        <v>3.1520757559231285E-5</v>
      </c>
      <c r="AK22" s="8"/>
      <c r="AL22" s="4"/>
      <c r="AM22" s="7">
        <v>19.68</v>
      </c>
      <c r="AN22" s="8">
        <f t="shared" si="9"/>
        <v>4.3699999999999992</v>
      </c>
      <c r="AO22" s="8">
        <f t="shared" si="10"/>
        <v>4.8361406048199725E-2</v>
      </c>
      <c r="AP22" s="8">
        <f>AVERAGE(AO22:AO24)</f>
        <v>4.2695910204483732E-2</v>
      </c>
      <c r="AQ22" s="8">
        <f>STDEV(AO22:AO24)</f>
        <v>6.9681765814377629E-3</v>
      </c>
      <c r="AR22" s="8"/>
      <c r="AS22" s="4"/>
      <c r="AT22" s="7">
        <v>20.51</v>
      </c>
      <c r="AU22" s="8">
        <f t="shared" si="11"/>
        <v>5.2000000000000011</v>
      </c>
      <c r="AV22" s="8">
        <f t="shared" si="12"/>
        <v>2.7204705103003865E-2</v>
      </c>
      <c r="AW22" s="8">
        <f>AVERAGE(AV22:AV24)</f>
        <v>2.907443262229013E-2</v>
      </c>
      <c r="AX22" s="8">
        <f>STDEV(AV22:AV24)</f>
        <v>5.3973937467908318E-3</v>
      </c>
      <c r="AY22" s="8"/>
      <c r="AZ22" s="4"/>
      <c r="BA22" s="7">
        <v>30.5</v>
      </c>
      <c r="BB22" s="8">
        <f t="shared" si="13"/>
        <v>15.19</v>
      </c>
      <c r="BC22" s="8">
        <f t="shared" si="14"/>
        <v>2.6751883585084072E-5</v>
      </c>
      <c r="BD22" s="8">
        <f>AVERAGE(BC22:BC24)</f>
        <v>2.6403669933789983E-5</v>
      </c>
      <c r="BE22" s="8">
        <f>STDEV(BC22:BC24)</f>
        <v>4.5103740057255342E-6</v>
      </c>
      <c r="BF22" s="8"/>
      <c r="BG22" s="4"/>
      <c r="BH22" s="7">
        <v>23.19</v>
      </c>
      <c r="BI22" s="8">
        <f t="shared" si="15"/>
        <v>7.8800000000000008</v>
      </c>
      <c r="BJ22" s="8">
        <f t="shared" si="16"/>
        <v>4.2450580567424141E-3</v>
      </c>
      <c r="BK22" s="8">
        <f>AVERAGE(BJ22:BJ24)</f>
        <v>5.2228262345380494E-3</v>
      </c>
      <c r="BL22" s="8">
        <f>STDEV(BJ22:BJ24)</f>
        <v>1.1427365726156347E-3</v>
      </c>
      <c r="BM22" s="8"/>
      <c r="BN22" s="4"/>
      <c r="BO22" s="7">
        <v>24.85</v>
      </c>
      <c r="BP22" s="8">
        <f t="shared" si="17"/>
        <v>9.5400000000000009</v>
      </c>
      <c r="BQ22" s="8">
        <f t="shared" si="18"/>
        <v>1.3433025567770934E-3</v>
      </c>
      <c r="BR22" s="8">
        <f>AVERAGE(BQ22:BQ24)</f>
        <v>1.3509542890631232E-3</v>
      </c>
      <c r="BS22" s="8">
        <f>STDEV(BQ22:BQ24)</f>
        <v>1.358690456331371E-4</v>
      </c>
      <c r="BT22" s="8"/>
      <c r="BU22" s="4"/>
      <c r="BV22" s="7">
        <v>36.82</v>
      </c>
      <c r="BW22" s="8">
        <f t="shared" si="20"/>
        <v>21.509999999999998</v>
      </c>
      <c r="BX22" s="8">
        <f t="shared" si="19"/>
        <v>3.3484575169992429E-7</v>
      </c>
      <c r="BY22" s="8">
        <f>AVERAGE(BX22:BX24)</f>
        <v>3.4970465066311382E-7</v>
      </c>
      <c r="BZ22" s="8">
        <f>STDEV(BX22:BX24)</f>
        <v>7.0825915150494247E-8</v>
      </c>
      <c r="CA22" s="8"/>
      <c r="CB22" s="4"/>
    </row>
    <row r="23" spans="2:80">
      <c r="B23" s="8">
        <v>41</v>
      </c>
      <c r="C23" s="8" t="s">
        <v>14</v>
      </c>
      <c r="D23" s="8" t="s">
        <v>25</v>
      </c>
      <c r="E23" s="7">
        <v>15.29</v>
      </c>
      <c r="F23" s="8">
        <f t="shared" si="21"/>
        <v>2.4960389970635426E-5</v>
      </c>
      <c r="G23" s="8"/>
      <c r="H23" s="8"/>
      <c r="I23" s="8"/>
      <c r="J23" s="4"/>
      <c r="K23" s="7">
        <v>24.08</v>
      </c>
      <c r="L23" s="8">
        <f t="shared" si="22"/>
        <v>8.7899999999999991</v>
      </c>
      <c r="M23" s="8">
        <f t="shared" si="23"/>
        <v>2.2591566091900153E-3</v>
      </c>
      <c r="N23" s="8"/>
      <c r="O23" s="8"/>
      <c r="P23" s="8"/>
      <c r="Q23" s="4"/>
      <c r="R23" s="7">
        <v>27.14</v>
      </c>
      <c r="S23" s="8">
        <f t="shared" si="3"/>
        <v>11.850000000000001</v>
      </c>
      <c r="T23" s="8">
        <f t="shared" si="4"/>
        <v>2.708909843915633E-4</v>
      </c>
      <c r="U23" s="8"/>
      <c r="V23" s="8"/>
      <c r="W23" s="8"/>
      <c r="X23" s="4"/>
      <c r="Y23" s="7">
        <v>25.5</v>
      </c>
      <c r="Z23" s="8">
        <f t="shared" si="5"/>
        <v>10.210000000000001</v>
      </c>
      <c r="AA23" s="8">
        <f t="shared" si="6"/>
        <v>8.4427463994908678E-4</v>
      </c>
      <c r="AB23" s="8"/>
      <c r="AC23" s="8"/>
      <c r="AD23" s="8"/>
      <c r="AE23" s="4"/>
      <c r="AF23" s="7">
        <v>25.25</v>
      </c>
      <c r="AG23" s="8">
        <f t="shared" si="7"/>
        <v>9.9600000000000009</v>
      </c>
      <c r="AH23" s="8">
        <f t="shared" si="8"/>
        <v>1.0040174088438143E-3</v>
      </c>
      <c r="AI23" s="8"/>
      <c r="AJ23" s="8"/>
      <c r="AK23" s="8"/>
      <c r="AL23" s="4"/>
      <c r="AM23" s="7">
        <v>20.13</v>
      </c>
      <c r="AN23" s="8">
        <f t="shared" si="9"/>
        <v>4.84</v>
      </c>
      <c r="AO23" s="8">
        <f t="shared" si="10"/>
        <v>3.4915223064756883E-2</v>
      </c>
      <c r="AP23" s="8"/>
      <c r="AQ23" s="8"/>
      <c r="AR23" s="8"/>
      <c r="AS23" s="4"/>
      <c r="AT23" s="7">
        <v>20.62</v>
      </c>
      <c r="AU23" s="8">
        <f t="shared" si="11"/>
        <v>5.3300000000000018</v>
      </c>
      <c r="AV23" s="8">
        <f t="shared" si="12"/>
        <v>2.4860515117341178E-2</v>
      </c>
      <c r="AW23" s="8"/>
      <c r="AX23" s="8"/>
      <c r="AY23" s="8"/>
      <c r="AZ23" s="4"/>
      <c r="BA23" s="7">
        <v>30.78</v>
      </c>
      <c r="BB23" s="8">
        <f t="shared" si="13"/>
        <v>15.490000000000002</v>
      </c>
      <c r="BC23" s="8">
        <f t="shared" si="14"/>
        <v>2.1729281549027559E-5</v>
      </c>
      <c r="BD23" s="8"/>
      <c r="BE23" s="8"/>
      <c r="BF23" s="8"/>
      <c r="BG23" s="4"/>
      <c r="BH23" s="7">
        <v>22.56</v>
      </c>
      <c r="BI23" s="8">
        <f t="shared" si="15"/>
        <v>7.27</v>
      </c>
      <c r="BJ23" s="8">
        <f t="shared" si="16"/>
        <v>6.4790589516753264E-3</v>
      </c>
      <c r="BK23" s="8"/>
      <c r="BL23" s="8"/>
      <c r="BM23" s="8"/>
      <c r="BN23" s="4"/>
      <c r="BO23" s="7">
        <v>24.97</v>
      </c>
      <c r="BP23" s="8">
        <f t="shared" si="17"/>
        <v>9.68</v>
      </c>
      <c r="BQ23" s="8">
        <f t="shared" si="18"/>
        <v>1.219072801661731E-3</v>
      </c>
      <c r="BR23" s="8"/>
      <c r="BS23" s="8"/>
      <c r="BT23" s="8"/>
      <c r="BU23" s="4"/>
      <c r="BV23" s="7">
        <v>37.020000000000003</v>
      </c>
      <c r="BW23" s="8">
        <f t="shared" si="20"/>
        <v>21.730000000000004</v>
      </c>
      <c r="BX23" s="8">
        <f t="shared" si="19"/>
        <v>2.8748698894757202E-7</v>
      </c>
      <c r="BY23" s="8"/>
      <c r="BZ23" s="8"/>
      <c r="CA23" s="8"/>
      <c r="CB23" s="4"/>
    </row>
    <row r="24" spans="2:80">
      <c r="B24" s="8">
        <v>42</v>
      </c>
      <c r="C24" s="8" t="s">
        <v>14</v>
      </c>
      <c r="D24" s="8" t="s">
        <v>25</v>
      </c>
      <c r="E24" s="7">
        <v>15.3</v>
      </c>
      <c r="F24" s="8">
        <f t="shared" si="21"/>
        <v>2.4787975963019875E-5</v>
      </c>
      <c r="G24" s="8"/>
      <c r="H24" s="8"/>
      <c r="I24" s="8"/>
      <c r="J24" s="4"/>
      <c r="K24" s="7">
        <v>24.22</v>
      </c>
      <c r="L24" s="8">
        <f t="shared" si="22"/>
        <v>8.9199999999999982</v>
      </c>
      <c r="M24" s="8">
        <f t="shared" si="23"/>
        <v>2.0644883604714489E-3</v>
      </c>
      <c r="N24" s="8"/>
      <c r="O24" s="8"/>
      <c r="P24" s="8"/>
      <c r="Q24" s="4"/>
      <c r="R24" s="7">
        <v>27.59</v>
      </c>
      <c r="S24" s="8">
        <f t="shared" si="3"/>
        <v>12.29</v>
      </c>
      <c r="T24" s="8">
        <f t="shared" si="4"/>
        <v>1.9968311976508349E-4</v>
      </c>
      <c r="U24" s="8"/>
      <c r="V24" s="8"/>
      <c r="W24" s="8"/>
      <c r="X24" s="4"/>
      <c r="Y24" s="7">
        <v>25.96</v>
      </c>
      <c r="Z24" s="8">
        <f t="shared" si="5"/>
        <v>10.66</v>
      </c>
      <c r="AA24" s="8">
        <f t="shared" si="6"/>
        <v>6.1804521189955087E-4</v>
      </c>
      <c r="AB24" s="8"/>
      <c r="AC24" s="8"/>
      <c r="AD24" s="8"/>
      <c r="AE24" s="4"/>
      <c r="AF24" s="7">
        <v>25.23</v>
      </c>
      <c r="AG24" s="8">
        <f t="shared" si="7"/>
        <v>9.93</v>
      </c>
      <c r="AH24" s="8">
        <f t="shared" si="8"/>
        <v>1.0251139488506517E-3</v>
      </c>
      <c r="AI24" s="8"/>
      <c r="AJ24" s="8"/>
      <c r="AK24" s="8"/>
      <c r="AL24" s="4"/>
      <c r="AM24" s="7">
        <v>19.78</v>
      </c>
      <c r="AN24" s="8">
        <f t="shared" si="9"/>
        <v>4.4800000000000004</v>
      </c>
      <c r="AO24" s="8">
        <f t="shared" si="10"/>
        <v>4.4811101500494596E-2</v>
      </c>
      <c r="AP24" s="8"/>
      <c r="AQ24" s="8"/>
      <c r="AR24" s="8"/>
      <c r="AS24" s="4"/>
      <c r="AT24" s="7">
        <v>20.13</v>
      </c>
      <c r="AU24" s="8">
        <f t="shared" si="11"/>
        <v>4.8299999999999983</v>
      </c>
      <c r="AV24" s="8">
        <f t="shared" si="12"/>
        <v>3.5158077646525343E-2</v>
      </c>
      <c r="AW24" s="8"/>
      <c r="AX24" s="8"/>
      <c r="AY24" s="8"/>
      <c r="AZ24" s="4"/>
      <c r="BA24" s="7">
        <v>30.29</v>
      </c>
      <c r="BB24" s="8">
        <f t="shared" si="13"/>
        <v>14.989999999999998</v>
      </c>
      <c r="BC24" s="8">
        <f t="shared" si="14"/>
        <v>3.0729844667258314E-5</v>
      </c>
      <c r="BD24" s="8"/>
      <c r="BE24" s="8"/>
      <c r="BF24" s="8"/>
      <c r="BG24" s="4"/>
      <c r="BH24" s="7">
        <v>22.96</v>
      </c>
      <c r="BI24" s="8">
        <f t="shared" si="15"/>
        <v>7.66</v>
      </c>
      <c r="BJ24" s="8">
        <f t="shared" si="16"/>
        <v>4.9443616951964078E-3</v>
      </c>
      <c r="BK24" s="8"/>
      <c r="BL24" s="8"/>
      <c r="BM24" s="8"/>
      <c r="BN24" s="4"/>
      <c r="BO24" s="7">
        <v>24.69</v>
      </c>
      <c r="BP24" s="8">
        <f t="shared" si="17"/>
        <v>9.39</v>
      </c>
      <c r="BQ24" s="8">
        <f t="shared" si="18"/>
        <v>1.4904875087505451E-3</v>
      </c>
      <c r="BR24" s="8"/>
      <c r="BS24" s="8"/>
      <c r="BT24" s="8"/>
      <c r="BU24" s="4"/>
      <c r="BV24" s="7">
        <v>36.46</v>
      </c>
      <c r="BW24" s="8">
        <f t="shared" si="20"/>
        <v>21.16</v>
      </c>
      <c r="BX24" s="8">
        <f t="shared" si="19"/>
        <v>4.2678121134184515E-7</v>
      </c>
      <c r="BY24" s="8"/>
      <c r="BZ24" s="8"/>
      <c r="CA24" s="8"/>
      <c r="CB24" s="4"/>
    </row>
    <row r="25" spans="2:80">
      <c r="B25" s="8">
        <v>64</v>
      </c>
      <c r="C25" s="8" t="s">
        <v>15</v>
      </c>
      <c r="D25" s="8" t="s">
        <v>25</v>
      </c>
      <c r="E25" s="7">
        <v>14.2</v>
      </c>
      <c r="F25" s="8">
        <f t="shared" si="21"/>
        <v>5.3134189654304478E-5</v>
      </c>
      <c r="G25" s="8">
        <f>AVERAGE(F25:F27)</f>
        <v>3.6769171252789876E-5</v>
      </c>
      <c r="H25" s="8">
        <f>STDEV(F25:F27)</f>
        <v>1.4200525357881806E-5</v>
      </c>
      <c r="I25" s="8"/>
      <c r="J25" s="4"/>
      <c r="K25" s="7">
        <v>25.51</v>
      </c>
      <c r="L25" s="8">
        <f t="shared" si="22"/>
        <v>11.310000000000002</v>
      </c>
      <c r="M25" s="8">
        <f t="shared" si="23"/>
        <v>3.9386804649517833E-4</v>
      </c>
      <c r="N25" s="8">
        <f>AVERAGE(M25:M27)</f>
        <v>4.460919416726934E-4</v>
      </c>
      <c r="O25" s="8">
        <f>STDEV(M25:M27)</f>
        <v>5.0691363733767721E-5</v>
      </c>
      <c r="P25" s="8"/>
      <c r="Q25" s="4"/>
      <c r="R25" s="7">
        <v>26.22</v>
      </c>
      <c r="S25" s="8">
        <f t="shared" si="3"/>
        <v>12.02</v>
      </c>
      <c r="T25" s="8">
        <f t="shared" si="4"/>
        <v>2.4077946887044908E-4</v>
      </c>
      <c r="U25" s="8">
        <f>AVERAGE(T25:T27)</f>
        <v>7.1449783853374702E-4</v>
      </c>
      <c r="V25" s="8">
        <f>STDEV(T25:T27)</f>
        <v>4.2117489314916483E-4</v>
      </c>
      <c r="W25" s="8"/>
      <c r="X25" s="4"/>
      <c r="Y25" s="7">
        <v>24.6</v>
      </c>
      <c r="Z25" s="8">
        <f t="shared" si="5"/>
        <v>10.400000000000002</v>
      </c>
      <c r="AA25" s="8">
        <f t="shared" si="6"/>
        <v>7.4009597974140462E-4</v>
      </c>
      <c r="AB25" s="8">
        <f>AVERAGE(AA25:AA27)</f>
        <v>8.4086852943862005E-4</v>
      </c>
      <c r="AC25" s="8">
        <f>STDEV(AA25:AA27)</f>
        <v>1.051223349602425E-4</v>
      </c>
      <c r="AD25" s="8"/>
      <c r="AE25" s="4"/>
      <c r="AF25" s="7">
        <v>25.58</v>
      </c>
      <c r="AG25" s="8">
        <f t="shared" si="7"/>
        <v>11.379999999999999</v>
      </c>
      <c r="AH25" s="8">
        <f t="shared" si="8"/>
        <v>3.7521366730664413E-4</v>
      </c>
      <c r="AI25" s="8">
        <f>AVERAGE(AH25:AH27)</f>
        <v>6.7063903971487278E-4</v>
      </c>
      <c r="AJ25" s="8">
        <f>STDEV(AH25:AH27)</f>
        <v>2.5586159718027536E-4</v>
      </c>
      <c r="AK25" s="8"/>
      <c r="AL25" s="4"/>
      <c r="AM25" s="7">
        <v>22.21</v>
      </c>
      <c r="AN25" s="8">
        <f t="shared" si="9"/>
        <v>8.0100000000000016</v>
      </c>
      <c r="AO25" s="8">
        <f t="shared" si="10"/>
        <v>3.8792675603009177E-3</v>
      </c>
      <c r="AP25" s="8">
        <f>AVERAGE(AO25:AO27)</f>
        <v>8.6128229440515462E-3</v>
      </c>
      <c r="AQ25" s="8">
        <f>STDEV(AO25:AO27)</f>
        <v>4.6766427567126829E-3</v>
      </c>
      <c r="AR25" s="8"/>
      <c r="AS25" s="4"/>
      <c r="AT25" s="7">
        <v>20.62</v>
      </c>
      <c r="AU25" s="8">
        <f t="shared" si="11"/>
        <v>6.4200000000000017</v>
      </c>
      <c r="AV25" s="8">
        <f t="shared" si="12"/>
        <v>1.1678509754960443E-2</v>
      </c>
      <c r="AW25" s="8">
        <f>AVERAGE(AV25:AV27)</f>
        <v>1.6612136435561593E-2</v>
      </c>
      <c r="AX25" s="8">
        <f>STDEV(AV25:AV27)</f>
        <v>4.4530120544321213E-3</v>
      </c>
      <c r="AY25" s="8"/>
      <c r="AZ25" s="4"/>
      <c r="BA25" s="7">
        <v>30.29</v>
      </c>
      <c r="BB25" s="8">
        <f t="shared" si="13"/>
        <v>16.09</v>
      </c>
      <c r="BC25" s="8">
        <f t="shared" si="14"/>
        <v>1.4335979449676704E-5</v>
      </c>
      <c r="BD25" s="8">
        <f>AVERAGE(BC25:BC27)</f>
        <v>2.2171538601326951E-5</v>
      </c>
      <c r="BE25" s="8">
        <f>STDEV(BC25:BC27)</f>
        <v>7.6786760987942867E-6</v>
      </c>
      <c r="BF25" s="8"/>
      <c r="BG25" s="4"/>
      <c r="BH25" s="7">
        <v>22.44</v>
      </c>
      <c r="BI25" s="8">
        <f t="shared" si="15"/>
        <v>8.240000000000002</v>
      </c>
      <c r="BJ25" s="8">
        <f t="shared" si="16"/>
        <v>3.3075988764161191E-3</v>
      </c>
      <c r="BK25" s="8">
        <f>AVERAGE(BJ25:BJ27)</f>
        <v>3.6662535736114144E-3</v>
      </c>
      <c r="BL25" s="8">
        <f>STDEV(BJ25:BJ27)</f>
        <v>9.1870466653929479E-4</v>
      </c>
      <c r="BM25" s="8"/>
      <c r="BN25" s="4"/>
      <c r="BO25" s="7">
        <v>25.16</v>
      </c>
      <c r="BP25" s="8">
        <f t="shared" si="17"/>
        <v>10.96</v>
      </c>
      <c r="BQ25" s="8">
        <f t="shared" si="18"/>
        <v>5.0200870442190749E-4</v>
      </c>
      <c r="BR25" s="8">
        <f>AVERAGE(BQ25:BQ27)</f>
        <v>8.9737166180763972E-4</v>
      </c>
      <c r="BS25" s="8">
        <f>STDEV(BQ25:BQ27)</f>
        <v>3.4291968580703417E-4</v>
      </c>
      <c r="BT25" s="8"/>
      <c r="BU25" s="4"/>
      <c r="BV25" s="7">
        <v>35.33</v>
      </c>
      <c r="BW25" s="8">
        <f t="shared" si="20"/>
        <v>21.13</v>
      </c>
      <c r="BX25" s="8">
        <f t="shared" si="19"/>
        <v>4.3574879180402821E-7</v>
      </c>
      <c r="BY25" s="8">
        <f>AVERAGE(BX25:BX27)</f>
        <v>2.5093977236464352E-7</v>
      </c>
      <c r="BZ25" s="8">
        <f>STDEV(BX25:BX27)</f>
        <v>1.6073138043095264E-7</v>
      </c>
      <c r="CA25" s="8"/>
      <c r="CB25" s="4"/>
    </row>
    <row r="26" spans="2:80">
      <c r="B26" s="8">
        <v>65</v>
      </c>
      <c r="C26" s="8" t="s">
        <v>15</v>
      </c>
      <c r="D26" s="8" t="s">
        <v>25</v>
      </c>
      <c r="E26" s="7">
        <v>15.05</v>
      </c>
      <c r="F26" s="8">
        <f t="shared" si="21"/>
        <v>2.9478037381739669E-5</v>
      </c>
      <c r="G26" s="8"/>
      <c r="H26" s="8"/>
      <c r="I26" s="8"/>
      <c r="J26" s="4"/>
      <c r="K26" s="7">
        <v>26.03</v>
      </c>
      <c r="L26" s="8">
        <f t="shared" si="22"/>
        <v>10.98</v>
      </c>
      <c r="M26" s="8">
        <f t="shared" si="23"/>
        <v>4.9509740224122493E-4</v>
      </c>
      <c r="N26" s="8"/>
      <c r="O26" s="8"/>
      <c r="P26" s="8"/>
      <c r="Q26" s="4"/>
      <c r="R26" s="7">
        <v>25.24</v>
      </c>
      <c r="S26" s="8">
        <f t="shared" si="3"/>
        <v>10.189999999999998</v>
      </c>
      <c r="T26" s="8">
        <f t="shared" si="4"/>
        <v>8.5606027472269215E-4</v>
      </c>
      <c r="U26" s="8"/>
      <c r="V26" s="8"/>
      <c r="W26" s="8"/>
      <c r="X26" s="4"/>
      <c r="Y26" s="7">
        <v>25.09</v>
      </c>
      <c r="Z26" s="8">
        <f t="shared" si="5"/>
        <v>10.039999999999999</v>
      </c>
      <c r="AA26" s="8">
        <f t="shared" si="6"/>
        <v>9.4985834708231063E-4</v>
      </c>
      <c r="AB26" s="8"/>
      <c r="AC26" s="8"/>
      <c r="AD26" s="8"/>
      <c r="AE26" s="4"/>
      <c r="AF26" s="7">
        <v>25.3</v>
      </c>
      <c r="AG26" s="8">
        <f t="shared" si="7"/>
        <v>10.25</v>
      </c>
      <c r="AH26" s="8">
        <f t="shared" si="8"/>
        <v>8.2118790552120589E-4</v>
      </c>
      <c r="AI26" s="8"/>
      <c r="AJ26" s="8"/>
      <c r="AK26" s="8"/>
      <c r="AL26" s="4"/>
      <c r="AM26" s="7">
        <v>21.29</v>
      </c>
      <c r="AN26" s="8">
        <f t="shared" si="9"/>
        <v>6.2399999999999984</v>
      </c>
      <c r="AO26" s="8">
        <f t="shared" si="10"/>
        <v>1.3230395505664501E-2</v>
      </c>
      <c r="AP26" s="8"/>
      <c r="AQ26" s="8"/>
      <c r="AR26" s="8"/>
      <c r="AS26" s="4"/>
      <c r="AT26" s="7">
        <v>20.67</v>
      </c>
      <c r="AU26" s="8">
        <f t="shared" si="11"/>
        <v>5.620000000000001</v>
      </c>
      <c r="AV26" s="8">
        <f t="shared" si="12"/>
        <v>2.0333466491280199E-2</v>
      </c>
      <c r="AW26" s="8"/>
      <c r="AX26" s="8"/>
      <c r="AY26" s="8"/>
      <c r="AZ26" s="4"/>
      <c r="BA26" s="7">
        <v>30.49</v>
      </c>
      <c r="BB26" s="8">
        <f t="shared" si="13"/>
        <v>15.439999999999998</v>
      </c>
      <c r="BC26" s="8">
        <f t="shared" si="14"/>
        <v>2.2495563007981914E-5</v>
      </c>
      <c r="BD26" s="8"/>
      <c r="BE26" s="8"/>
      <c r="BF26" s="8"/>
      <c r="BG26" s="4"/>
      <c r="BH26" s="7">
        <v>23.44</v>
      </c>
      <c r="BI26" s="8">
        <f t="shared" si="15"/>
        <v>8.39</v>
      </c>
      <c r="BJ26" s="8">
        <f t="shared" si="16"/>
        <v>2.9809750175010907E-3</v>
      </c>
      <c r="BK26" s="8"/>
      <c r="BL26" s="8"/>
      <c r="BM26" s="8"/>
      <c r="BN26" s="4"/>
      <c r="BO26" s="7">
        <v>24.91</v>
      </c>
      <c r="BP26" s="8">
        <f t="shared" si="17"/>
        <v>9.86</v>
      </c>
      <c r="BQ26" s="8">
        <f t="shared" si="18"/>
        <v>1.0760792147232528E-3</v>
      </c>
      <c r="BR26" s="8"/>
      <c r="BS26" s="8"/>
      <c r="BT26" s="8"/>
      <c r="BU26" s="4"/>
      <c r="BV26" s="7">
        <v>37.51</v>
      </c>
      <c r="BW26" s="8">
        <f t="shared" si="20"/>
        <v>22.459999999999997</v>
      </c>
      <c r="BX26" s="8">
        <f t="shared" si="19"/>
        <v>1.7332703081611551E-7</v>
      </c>
      <c r="BY26" s="8"/>
      <c r="BZ26" s="8"/>
      <c r="CA26" s="8"/>
      <c r="CB26" s="4"/>
    </row>
    <row r="27" spans="2:80">
      <c r="B27" s="8">
        <v>66</v>
      </c>
      <c r="C27" s="8" t="s">
        <v>15</v>
      </c>
      <c r="D27" s="8" t="s">
        <v>25</v>
      </c>
      <c r="E27" s="7">
        <v>15.14</v>
      </c>
      <c r="F27" s="8">
        <f t="shared" si="21"/>
        <v>2.7695286722325473E-5</v>
      </c>
      <c r="G27" s="8"/>
      <c r="H27" s="8"/>
      <c r="I27" s="8"/>
      <c r="J27" s="4"/>
      <c r="K27" s="7">
        <v>26.26</v>
      </c>
      <c r="L27" s="8">
        <f t="shared" si="22"/>
        <v>11.120000000000001</v>
      </c>
      <c r="M27" s="8">
        <f t="shared" si="23"/>
        <v>4.4931037628167695E-4</v>
      </c>
      <c r="N27" s="8"/>
      <c r="O27" s="8"/>
      <c r="P27" s="8"/>
      <c r="Q27" s="4"/>
      <c r="R27" s="7">
        <v>25.04</v>
      </c>
      <c r="S27" s="8">
        <f t="shared" si="3"/>
        <v>9.8999999999999986</v>
      </c>
      <c r="T27" s="8">
        <f t="shared" si="4"/>
        <v>1.0466537720080998E-3</v>
      </c>
      <c r="U27" s="8"/>
      <c r="V27" s="8"/>
      <c r="W27" s="8"/>
      <c r="X27" s="4"/>
      <c r="Y27" s="7">
        <v>25.37</v>
      </c>
      <c r="Z27" s="8">
        <f t="shared" si="5"/>
        <v>10.23</v>
      </c>
      <c r="AA27" s="8">
        <f t="shared" si="6"/>
        <v>8.3265126149214522E-4</v>
      </c>
      <c r="AB27" s="8"/>
      <c r="AC27" s="8"/>
      <c r="AD27" s="8"/>
      <c r="AE27" s="4"/>
      <c r="AF27" s="7">
        <v>25.4</v>
      </c>
      <c r="AG27" s="8">
        <f t="shared" si="7"/>
        <v>10.259999999999998</v>
      </c>
      <c r="AH27" s="8">
        <f t="shared" si="8"/>
        <v>8.1551554631676846E-4</v>
      </c>
      <c r="AI27" s="8"/>
      <c r="AJ27" s="8"/>
      <c r="AK27" s="8"/>
      <c r="AL27" s="4"/>
      <c r="AM27" s="7">
        <v>21.98</v>
      </c>
      <c r="AN27" s="8">
        <f t="shared" si="9"/>
        <v>6.84</v>
      </c>
      <c r="AO27" s="8">
        <f t="shared" si="10"/>
        <v>8.7288057661892189E-3</v>
      </c>
      <c r="AP27" s="8"/>
      <c r="AQ27" s="8"/>
      <c r="AR27" s="8"/>
      <c r="AS27" s="4"/>
      <c r="AT27" s="7">
        <v>20.95</v>
      </c>
      <c r="AU27" s="8">
        <f t="shared" si="11"/>
        <v>5.8099999999999987</v>
      </c>
      <c r="AV27" s="8">
        <f t="shared" si="12"/>
        <v>1.7824433060444136E-2</v>
      </c>
      <c r="AW27" s="8"/>
      <c r="AX27" s="8"/>
      <c r="AY27" s="8"/>
      <c r="AZ27" s="4"/>
      <c r="BA27" s="7">
        <v>30.18</v>
      </c>
      <c r="BB27" s="8">
        <f t="shared" si="13"/>
        <v>15.04</v>
      </c>
      <c r="BC27" s="8">
        <f t="shared" si="14"/>
        <v>2.9683073346322228E-5</v>
      </c>
      <c r="BD27" s="8"/>
      <c r="BE27" s="8"/>
      <c r="BF27" s="8"/>
      <c r="BG27" s="4"/>
      <c r="BH27" s="7">
        <v>22.87</v>
      </c>
      <c r="BI27" s="8">
        <f t="shared" si="15"/>
        <v>7.73</v>
      </c>
      <c r="BJ27" s="8">
        <f t="shared" si="16"/>
        <v>4.7101868269170339E-3</v>
      </c>
      <c r="BK27" s="8"/>
      <c r="BL27" s="8"/>
      <c r="BM27" s="8"/>
      <c r="BN27" s="4"/>
      <c r="BO27" s="7">
        <v>24.95</v>
      </c>
      <c r="BP27" s="8">
        <f t="shared" si="17"/>
        <v>9.8099999999999987</v>
      </c>
      <c r="BQ27" s="8">
        <f t="shared" si="18"/>
        <v>1.1140270662777592E-3</v>
      </c>
      <c r="BR27" s="8"/>
      <c r="BS27" s="8"/>
      <c r="BT27" s="8"/>
      <c r="BU27" s="4"/>
      <c r="BV27" s="7">
        <v>37.869999999999997</v>
      </c>
      <c r="BW27" s="8">
        <f t="shared" si="20"/>
        <v>22.729999999999997</v>
      </c>
      <c r="BX27" s="8">
        <f t="shared" si="19"/>
        <v>1.4374349447378678E-7</v>
      </c>
      <c r="BY27" s="8"/>
      <c r="BZ27" s="8"/>
      <c r="CA27" s="8"/>
      <c r="CB27" s="4"/>
    </row>
    <row r="28" spans="2:80">
      <c r="B28" s="8">
        <v>88</v>
      </c>
      <c r="C28" s="8" t="s">
        <v>16</v>
      </c>
      <c r="D28" s="8" t="s">
        <v>25</v>
      </c>
      <c r="E28" s="7">
        <v>15.26</v>
      </c>
      <c r="F28" s="8">
        <f t="shared" si="21"/>
        <v>2.5484860822398984E-5</v>
      </c>
      <c r="G28" s="8">
        <f>AVERAGE(F28:F30)</f>
        <v>2.4190765660611543E-5</v>
      </c>
      <c r="H28" s="8">
        <f>STDEV(F28:F30)</f>
        <v>1.3397599357212355E-6</v>
      </c>
      <c r="I28" s="8"/>
      <c r="J28" s="4"/>
      <c r="K28" s="7">
        <v>25.06</v>
      </c>
      <c r="L28" s="8">
        <f t="shared" si="22"/>
        <v>9.7999999999999989</v>
      </c>
      <c r="M28" s="8">
        <f t="shared" si="23"/>
        <v>1.121775737301793E-3</v>
      </c>
      <c r="N28" s="8">
        <f>AVERAGE(M28:M30)</f>
        <v>1.272643540625458E-3</v>
      </c>
      <c r="O28" s="8">
        <f>STDEV(M28:M30)</f>
        <v>2.8154032324575253E-4</v>
      </c>
      <c r="P28" s="8"/>
      <c r="Q28" s="4"/>
      <c r="R28" s="7">
        <v>26.23</v>
      </c>
      <c r="S28" s="8">
        <f t="shared" si="3"/>
        <v>10.97</v>
      </c>
      <c r="T28" s="8">
        <f t="shared" si="4"/>
        <v>4.985410770054654E-4</v>
      </c>
      <c r="U28" s="8">
        <f>AVERAGE(T28:T30)</f>
        <v>5.7503953940914979E-4</v>
      </c>
      <c r="V28" s="8">
        <f>STDEV(T28:T30)</f>
        <v>9.4749687504990773E-5</v>
      </c>
      <c r="W28" s="8"/>
      <c r="X28" s="4"/>
      <c r="Y28" s="7">
        <v>24.98</v>
      </c>
      <c r="Z28" s="8">
        <f t="shared" si="5"/>
        <v>9.7200000000000006</v>
      </c>
      <c r="AA28" s="8">
        <f t="shared" si="6"/>
        <v>1.1857371917920374E-3</v>
      </c>
      <c r="AB28" s="8">
        <f>AVERAGE(AA28:AA30)</f>
        <v>1.3723101809663826E-3</v>
      </c>
      <c r="AC28" s="8">
        <f>STDEV(AA28:AA30)</f>
        <v>2.9475605272109487E-4</v>
      </c>
      <c r="AD28" s="8"/>
      <c r="AE28" s="4"/>
      <c r="AF28" s="7">
        <v>25.68</v>
      </c>
      <c r="AG28" s="8">
        <f t="shared" si="7"/>
        <v>10.42</v>
      </c>
      <c r="AH28" s="8">
        <f t="shared" si="8"/>
        <v>7.2990685968502879E-4</v>
      </c>
      <c r="AI28" s="8">
        <f>AVERAGE(AH28:AH30)</f>
        <v>8.7515092380883368E-4</v>
      </c>
      <c r="AJ28" s="8">
        <f>STDEV(AH28:AH30)</f>
        <v>1.7444832469490799E-4</v>
      </c>
      <c r="AK28" s="8"/>
      <c r="AL28" s="4"/>
      <c r="AM28" s="7">
        <v>23.03</v>
      </c>
      <c r="AN28" s="8">
        <f t="shared" si="9"/>
        <v>7.7700000000000014</v>
      </c>
      <c r="AO28" s="8">
        <f t="shared" si="10"/>
        <v>4.5813865204370231E-3</v>
      </c>
      <c r="AP28" s="8">
        <f>AVERAGE(AO28:AO30)</f>
        <v>7.6163018101648204E-3</v>
      </c>
      <c r="AQ28" s="8">
        <f>STDEV(AO28:AO30)</f>
        <v>2.6376342391240611E-3</v>
      </c>
      <c r="AR28" s="8"/>
      <c r="AS28" s="4"/>
      <c r="AT28" s="7">
        <v>20.98</v>
      </c>
      <c r="AU28" s="8">
        <f t="shared" si="11"/>
        <v>5.7200000000000006</v>
      </c>
      <c r="AV28" s="8">
        <f t="shared" si="12"/>
        <v>1.8971795068672605E-2</v>
      </c>
      <c r="AW28" s="8">
        <f>AVERAGE(AV28:AV30)</f>
        <v>3.5452672412265192E-2</v>
      </c>
      <c r="AX28" s="8">
        <f>STDEV(AV28:AV30)</f>
        <v>1.7408622470931251E-2</v>
      </c>
      <c r="AY28" s="8"/>
      <c r="AZ28" s="4"/>
      <c r="BA28" s="7">
        <v>30.38</v>
      </c>
      <c r="BB28" s="8">
        <f t="shared" si="13"/>
        <v>15.12</v>
      </c>
      <c r="BC28" s="8">
        <f t="shared" si="14"/>
        <v>2.808189851760485E-5</v>
      </c>
      <c r="BD28" s="8">
        <f>AVERAGE(BC28:BC30)</f>
        <v>2.9035794891762099E-5</v>
      </c>
      <c r="BE28" s="8">
        <f>STDEV(BC28:BC30)</f>
        <v>1.6521969851960919E-6</v>
      </c>
      <c r="BF28" s="8"/>
      <c r="BG28" s="4"/>
      <c r="BH28" s="7">
        <v>24.05</v>
      </c>
      <c r="BI28" s="8">
        <f t="shared" si="15"/>
        <v>8.7900000000000009</v>
      </c>
      <c r="BJ28" s="8">
        <f t="shared" si="16"/>
        <v>2.2591566091900135E-3</v>
      </c>
      <c r="BK28" s="8">
        <f>AVERAGE(BJ28:BJ30)</f>
        <v>3.6651707564549392E-3</v>
      </c>
      <c r="BL28" s="8">
        <f>STDEV(BJ28:BJ30)</f>
        <v>1.2311059523998616E-3</v>
      </c>
      <c r="BM28" s="8"/>
      <c r="BN28" s="4"/>
      <c r="BO28" s="7">
        <v>24.99</v>
      </c>
      <c r="BP28" s="8">
        <f t="shared" si="17"/>
        <v>9.7299999999999986</v>
      </c>
      <c r="BQ28" s="8">
        <f t="shared" si="18"/>
        <v>1.1775467067292593E-3</v>
      </c>
      <c r="BR28" s="8">
        <f>AVERAGE(BQ28:BQ30)</f>
        <v>1.3468185792087169E-3</v>
      </c>
      <c r="BS28" s="8">
        <f>STDEV(BQ28:BQ30)</f>
        <v>1.6219157331364093E-4</v>
      </c>
      <c r="BT28" s="8"/>
      <c r="BU28" s="4"/>
      <c r="BV28" s="7">
        <v>39.090000000000003</v>
      </c>
      <c r="BW28" s="8">
        <f t="shared" si="20"/>
        <v>23.830000000000005</v>
      </c>
      <c r="BX28" s="8">
        <f t="shared" si="19"/>
        <v>6.7058711331415487E-8</v>
      </c>
      <c r="BY28" s="8">
        <f>AVERAGE(BX28:BX30)</f>
        <v>1.4176561095919294E-7</v>
      </c>
      <c r="BZ28" s="8">
        <f>STDEV(BX28:BX30)</f>
        <v>9.4897589562390991E-8</v>
      </c>
      <c r="CA28" s="8"/>
      <c r="CB28" s="4"/>
    </row>
    <row r="29" spans="2:80">
      <c r="B29" s="8">
        <v>89</v>
      </c>
      <c r="C29" s="8" t="s">
        <v>16</v>
      </c>
      <c r="D29" s="8" t="s">
        <v>25</v>
      </c>
      <c r="E29" s="7">
        <v>15.33</v>
      </c>
      <c r="F29" s="8">
        <f t="shared" si="21"/>
        <v>2.4277846794278515E-5</v>
      </c>
      <c r="G29" s="8"/>
      <c r="H29" s="8"/>
      <c r="I29" s="8"/>
      <c r="J29" s="4"/>
      <c r="K29" s="7">
        <v>25.16</v>
      </c>
      <c r="L29" s="8">
        <f t="shared" si="22"/>
        <v>9.83</v>
      </c>
      <c r="M29" s="8">
        <f t="shared" si="23"/>
        <v>1.0986899264539157E-3</v>
      </c>
      <c r="N29" s="8"/>
      <c r="O29" s="8"/>
      <c r="P29" s="8"/>
      <c r="Q29" s="4"/>
      <c r="R29" s="7">
        <v>26.17</v>
      </c>
      <c r="S29" s="8">
        <f t="shared" si="3"/>
        <v>10.840000000000002</v>
      </c>
      <c r="T29" s="8">
        <f t="shared" si="4"/>
        <v>5.4555036038682553E-4</v>
      </c>
      <c r="U29" s="8"/>
      <c r="V29" s="8"/>
      <c r="W29" s="8"/>
      <c r="X29" s="4"/>
      <c r="Y29" s="7">
        <v>25.01</v>
      </c>
      <c r="Z29" s="8">
        <f t="shared" si="5"/>
        <v>9.6800000000000015</v>
      </c>
      <c r="AA29" s="8">
        <f t="shared" si="6"/>
        <v>1.2190728016617291E-3</v>
      </c>
      <c r="AB29" s="8"/>
      <c r="AC29" s="8"/>
      <c r="AD29" s="8"/>
      <c r="AE29" s="4"/>
      <c r="AF29" s="7">
        <v>25.57</v>
      </c>
      <c r="AG29" s="8">
        <f t="shared" si="7"/>
        <v>10.24</v>
      </c>
      <c r="AH29" s="8">
        <f t="shared" si="8"/>
        <v>8.2689971910403031E-4</v>
      </c>
      <c r="AI29" s="8"/>
      <c r="AJ29" s="8"/>
      <c r="AK29" s="8"/>
      <c r="AL29" s="4"/>
      <c r="AM29" s="7">
        <v>22.14</v>
      </c>
      <c r="AN29" s="8">
        <f t="shared" si="9"/>
        <v>6.8100000000000005</v>
      </c>
      <c r="AO29" s="8">
        <f t="shared" si="10"/>
        <v>8.9122165302220595E-3</v>
      </c>
      <c r="AP29" s="8"/>
      <c r="AQ29" s="8"/>
      <c r="AR29" s="8"/>
      <c r="AS29" s="4"/>
      <c r="AT29" s="7">
        <v>20.22</v>
      </c>
      <c r="AU29" s="8">
        <f t="shared" si="11"/>
        <v>4.8899999999999988</v>
      </c>
      <c r="AV29" s="8">
        <f t="shared" si="12"/>
        <v>3.3725882390763386E-2</v>
      </c>
      <c r="AW29" s="8"/>
      <c r="AX29" s="8"/>
      <c r="AY29" s="8"/>
      <c r="AZ29" s="4"/>
      <c r="BA29" s="7">
        <v>30.31</v>
      </c>
      <c r="BB29" s="8">
        <f t="shared" si="13"/>
        <v>14.979999999999999</v>
      </c>
      <c r="BC29" s="8">
        <f t="shared" si="14"/>
        <v>3.0943587640076605E-5</v>
      </c>
      <c r="BD29" s="8"/>
      <c r="BE29" s="8"/>
      <c r="BF29" s="8"/>
      <c r="BG29" s="4"/>
      <c r="BH29" s="7">
        <v>23.23</v>
      </c>
      <c r="BI29" s="8">
        <f t="shared" si="15"/>
        <v>7.9</v>
      </c>
      <c r="BJ29" s="8">
        <f t="shared" si="16"/>
        <v>4.1866150880323959E-3</v>
      </c>
      <c r="BK29" s="8"/>
      <c r="BL29" s="8"/>
      <c r="BM29" s="8"/>
      <c r="BN29" s="4"/>
      <c r="BO29" s="7">
        <v>24.85</v>
      </c>
      <c r="BP29" s="8">
        <f t="shared" si="17"/>
        <v>9.5200000000000014</v>
      </c>
      <c r="BQ29" s="8">
        <f t="shared" si="18"/>
        <v>1.3620543616703173E-3</v>
      </c>
      <c r="BR29" s="8"/>
      <c r="BS29" s="8"/>
      <c r="BT29" s="8"/>
      <c r="BU29" s="4"/>
      <c r="BV29" s="7">
        <v>38.450000000000003</v>
      </c>
      <c r="BW29" s="8">
        <f t="shared" si="20"/>
        <v>23.120000000000005</v>
      </c>
      <c r="BX29" s="8">
        <f t="shared" si="19"/>
        <v>1.096949160843935E-7</v>
      </c>
      <c r="BY29" s="8"/>
      <c r="BZ29" s="8"/>
      <c r="CA29" s="8"/>
      <c r="CB29" s="4"/>
    </row>
    <row r="30" spans="2:80">
      <c r="B30" s="8">
        <v>90</v>
      </c>
      <c r="C30" s="8" t="s">
        <v>16</v>
      </c>
      <c r="D30" s="8" t="s">
        <v>25</v>
      </c>
      <c r="E30" s="3">
        <v>15.42</v>
      </c>
      <c r="F30" s="2">
        <f t="shared" si="21"/>
        <v>2.2809589365157139E-5</v>
      </c>
      <c r="G30" s="2"/>
      <c r="H30" s="2"/>
      <c r="I30" s="2"/>
      <c r="J30" s="1"/>
      <c r="K30" s="3">
        <v>24.71</v>
      </c>
      <c r="L30" s="2">
        <f t="shared" si="22"/>
        <v>9.2900000000000009</v>
      </c>
      <c r="M30" s="2">
        <f t="shared" si="23"/>
        <v>1.5974649581206653E-3</v>
      </c>
      <c r="N30" s="2"/>
      <c r="O30" s="2"/>
      <c r="P30" s="2"/>
      <c r="Q30" s="1"/>
      <c r="R30" s="3">
        <v>25.94</v>
      </c>
      <c r="S30" s="2">
        <f t="shared" si="3"/>
        <v>10.520000000000001</v>
      </c>
      <c r="T30" s="2">
        <f t="shared" si="4"/>
        <v>6.8102718083515854E-4</v>
      </c>
      <c r="U30" s="2"/>
      <c r="V30" s="2"/>
      <c r="W30" s="2"/>
      <c r="X30" s="1"/>
      <c r="Y30" s="3">
        <v>24.61</v>
      </c>
      <c r="Z30" s="2">
        <f t="shared" si="5"/>
        <v>9.19</v>
      </c>
      <c r="AA30" s="2">
        <f t="shared" si="6"/>
        <v>1.7121205494453817E-3</v>
      </c>
      <c r="AB30" s="2"/>
      <c r="AC30" s="2"/>
      <c r="AD30" s="2"/>
      <c r="AE30" s="1"/>
      <c r="AF30" s="3">
        <v>25.29</v>
      </c>
      <c r="AG30" s="2">
        <f t="shared" si="7"/>
        <v>9.8699999999999992</v>
      </c>
      <c r="AH30" s="2">
        <f t="shared" si="8"/>
        <v>1.0686461926374417E-3</v>
      </c>
      <c r="AI30" s="2"/>
      <c r="AJ30" s="2"/>
      <c r="AK30" s="2"/>
      <c r="AL30" s="1"/>
      <c r="AM30" s="3">
        <v>22.16</v>
      </c>
      <c r="AN30" s="2">
        <f t="shared" si="9"/>
        <v>6.74</v>
      </c>
      <c r="AO30" s="2">
        <f t="shared" si="10"/>
        <v>9.3553023798353813E-3</v>
      </c>
      <c r="AP30" s="2"/>
      <c r="AQ30" s="2"/>
      <c r="AR30" s="2"/>
      <c r="AS30" s="1"/>
      <c r="AT30" s="3">
        <v>19.64</v>
      </c>
      <c r="AU30" s="2">
        <f t="shared" si="11"/>
        <v>4.2200000000000006</v>
      </c>
      <c r="AV30" s="2">
        <f t="shared" si="12"/>
        <v>5.3660339777359588E-2</v>
      </c>
      <c r="AW30" s="2"/>
      <c r="AX30" s="2"/>
      <c r="AY30" s="2"/>
      <c r="AZ30" s="1"/>
      <c r="BA30" s="3">
        <v>30.54</v>
      </c>
      <c r="BB30" s="2">
        <f t="shared" si="13"/>
        <v>15.12</v>
      </c>
      <c r="BC30" s="2">
        <f t="shared" si="14"/>
        <v>2.808189851760485E-5</v>
      </c>
      <c r="BD30" s="2"/>
      <c r="BE30" s="2"/>
      <c r="BF30" s="2"/>
      <c r="BG30" s="1"/>
      <c r="BH30" s="3">
        <v>23.2</v>
      </c>
      <c r="BI30" s="2">
        <f t="shared" si="15"/>
        <v>7.7799999999999994</v>
      </c>
      <c r="BJ30" s="2">
        <f t="shared" si="16"/>
        <v>4.549740572142409E-3</v>
      </c>
      <c r="BK30" s="2"/>
      <c r="BL30" s="2"/>
      <c r="BM30" s="2"/>
      <c r="BN30" s="1"/>
      <c r="BO30" s="3">
        <v>24.8</v>
      </c>
      <c r="BP30" s="2">
        <f t="shared" si="17"/>
        <v>9.3800000000000008</v>
      </c>
      <c r="BQ30" s="2">
        <f t="shared" si="18"/>
        <v>1.5008546692265739E-3</v>
      </c>
      <c r="BR30" s="2"/>
      <c r="BS30" s="2"/>
      <c r="BT30" s="2"/>
      <c r="BU30" s="1"/>
      <c r="BV30" s="3">
        <v>37.36</v>
      </c>
      <c r="BW30" s="8">
        <f t="shared" si="20"/>
        <v>21.939999999999998</v>
      </c>
      <c r="BX30" s="2">
        <f t="shared" si="19"/>
        <v>2.4854320546176981E-7</v>
      </c>
      <c r="BY30" s="2"/>
      <c r="BZ30" s="2"/>
      <c r="CA30" s="2"/>
      <c r="CB30" s="1"/>
    </row>
    <row r="31" spans="2:80">
      <c r="B31" s="8">
        <v>100</v>
      </c>
      <c r="C31" s="9" t="s">
        <v>28</v>
      </c>
      <c r="D31" s="12" t="s">
        <v>12</v>
      </c>
      <c r="E31" s="8">
        <v>15.06</v>
      </c>
      <c r="F31" s="9">
        <f>2^-E31</f>
        <v>2.9274417704018097E-5</v>
      </c>
      <c r="G31" s="9">
        <f>AVERAGE(F31:F33)</f>
        <v>2.7151018019440745E-5</v>
      </c>
      <c r="H31" s="9">
        <f>STDEV(F31:F33)</f>
        <v>4.0369166304600115E-6</v>
      </c>
      <c r="I31" s="9"/>
      <c r="J31" s="9"/>
      <c r="K31" s="8">
        <v>25.65</v>
      </c>
      <c r="L31" s="8">
        <f t="shared" si="22"/>
        <v>10.589999999999998</v>
      </c>
      <c r="M31" s="8">
        <f t="shared" si="23"/>
        <v>6.4877237016431363E-4</v>
      </c>
      <c r="N31" s="9">
        <f>AVERAGE(M31:M33)</f>
        <v>5.3584536913232081E-4</v>
      </c>
      <c r="O31" s="9">
        <f>STDEV(M31:M33)</f>
        <v>1.0327133347157946E-4</v>
      </c>
      <c r="P31" s="9"/>
      <c r="Q31" s="9"/>
      <c r="R31" s="8">
        <v>25.4</v>
      </c>
      <c r="S31" s="8">
        <f t="shared" si="3"/>
        <v>10.339999999999998</v>
      </c>
      <c r="T31" s="8">
        <f t="shared" si="4"/>
        <v>7.7152471861658052E-4</v>
      </c>
      <c r="U31" s="9">
        <f>AVERAGE(T31:T33)</f>
        <v>7.5359705455980031E-4</v>
      </c>
      <c r="V31" s="9">
        <f>STDEV(T31:T33)</f>
        <v>5.6283038394188839E-5</v>
      </c>
      <c r="W31" s="9"/>
      <c r="X31" s="9"/>
      <c r="Y31" s="9">
        <v>26</v>
      </c>
      <c r="Z31" s="8">
        <f t="shared" si="5"/>
        <v>10.94</v>
      </c>
      <c r="AA31" s="8">
        <f t="shared" si="6"/>
        <v>5.0901648478570414E-4</v>
      </c>
      <c r="AB31" s="9">
        <f>AVERAGE(AA31:AA33)</f>
        <v>5.2279483383599562E-4</v>
      </c>
      <c r="AC31" s="9">
        <f>STDEV(AA31:AA33)</f>
        <v>9.3425192868257952E-5</v>
      </c>
      <c r="AD31" s="9"/>
      <c r="AE31" s="9"/>
      <c r="AF31" s="9">
        <v>26.03</v>
      </c>
      <c r="AG31" s="8">
        <f t="shared" si="7"/>
        <v>10.97</v>
      </c>
      <c r="AH31" s="8">
        <f t="shared" si="8"/>
        <v>4.985410770054654E-4</v>
      </c>
      <c r="AI31" s="9">
        <f>AVERAGE(AH31:AH33)</f>
        <v>5.2126781351444869E-4</v>
      </c>
      <c r="AJ31" s="9">
        <f>STDEV(AH31:AH33)</f>
        <v>2.3543228122379756E-5</v>
      </c>
      <c r="AK31" s="9"/>
      <c r="AL31" s="9"/>
      <c r="AM31" s="9">
        <v>25.47</v>
      </c>
      <c r="AN31" s="8">
        <f t="shared" si="9"/>
        <v>10.409999999999998</v>
      </c>
      <c r="AO31" s="8">
        <f t="shared" si="10"/>
        <v>7.349837633843112E-4</v>
      </c>
      <c r="AP31" s="9">
        <f>AVERAGE(AO31:AO33)</f>
        <v>6.9891781946986779E-4</v>
      </c>
      <c r="AQ31" s="9">
        <f>STDEV(AO31:AO33)</f>
        <v>1.6062401896221637E-4</v>
      </c>
      <c r="AR31" s="9"/>
      <c r="AS31" s="9"/>
      <c r="AT31" s="9">
        <v>20.7</v>
      </c>
      <c r="AU31" s="8">
        <f t="shared" si="11"/>
        <v>5.6399999999999988</v>
      </c>
      <c r="AV31" s="8">
        <f t="shared" si="12"/>
        <v>2.00535296494204E-2</v>
      </c>
      <c r="AW31" s="9">
        <f>AVERAGE(AV31:AV33)</f>
        <v>1.9448606922293315E-2</v>
      </c>
      <c r="AX31" s="9">
        <f>STDEV(AV31:AV33)</f>
        <v>4.89563975846799E-3</v>
      </c>
      <c r="AY31" s="9"/>
      <c r="AZ31" s="9"/>
      <c r="BA31" s="9">
        <v>32.380000000000003</v>
      </c>
      <c r="BB31" s="8">
        <f t="shared" si="13"/>
        <v>17.32</v>
      </c>
      <c r="BC31" s="8">
        <f t="shared" si="14"/>
        <v>6.1116781432313733E-6</v>
      </c>
      <c r="BD31" s="9">
        <f>AVERAGE(BC31:BC33)</f>
        <v>6.5158944281723257E-6</v>
      </c>
      <c r="BE31" s="9">
        <f>STDEV(BC31:BC33)</f>
        <v>4.6263641241058284E-7</v>
      </c>
      <c r="BF31" s="9"/>
      <c r="BG31" s="9"/>
      <c r="BH31" s="9">
        <v>25.37</v>
      </c>
      <c r="BI31" s="8">
        <f t="shared" si="15"/>
        <v>10.31</v>
      </c>
      <c r="BJ31" s="8">
        <f t="shared" si="16"/>
        <v>7.8773609299035753E-4</v>
      </c>
      <c r="BK31" s="9">
        <f>AVERAGE(BJ31:BJ33)</f>
        <v>6.9508764828570284E-4</v>
      </c>
      <c r="BL31" s="9">
        <f>STDEV(BJ31:BJ33)</f>
        <v>3.1160223406023036E-4</v>
      </c>
      <c r="BM31" s="9"/>
      <c r="BN31" s="9"/>
      <c r="BO31" s="8">
        <v>25.02</v>
      </c>
      <c r="BP31" s="8">
        <f t="shared" si="17"/>
        <v>9.9599999999999991</v>
      </c>
      <c r="BQ31" s="8">
        <f t="shared" si="18"/>
        <v>1.0040174088438161E-3</v>
      </c>
      <c r="BR31" s="8">
        <f>BQ31:BQ33</f>
        <v>1.0040174088438161E-3</v>
      </c>
      <c r="BS31" s="8">
        <f>STDEV(BQ31:BQ33)</f>
        <v>2.6634124102835642E-4</v>
      </c>
      <c r="BT31" s="8"/>
      <c r="BU31" s="8"/>
      <c r="BV31" s="8">
        <v>41.42</v>
      </c>
      <c r="BW31" s="8">
        <f t="shared" si="20"/>
        <v>26.36</v>
      </c>
      <c r="BX31" s="8">
        <f t="shared" si="19"/>
        <v>1.1610456998057688E-8</v>
      </c>
      <c r="BY31" s="8">
        <f>AVERAGE(BX31:BX33)</f>
        <v>2.4636421263658144E-8</v>
      </c>
      <c r="BZ31" s="8">
        <f>STDEV(BX31:BX33)</f>
        <v>1.9263934772067909E-8</v>
      </c>
      <c r="CA31" s="8"/>
      <c r="CB31" s="22"/>
    </row>
    <row r="32" spans="2:80">
      <c r="B32" s="8">
        <f>B31+1</f>
        <v>101</v>
      </c>
      <c r="C32" s="9" t="s">
        <v>28</v>
      </c>
      <c r="D32" s="8" t="s">
        <v>12</v>
      </c>
      <c r="E32" s="8">
        <v>15.44</v>
      </c>
      <c r="F32" s="9">
        <f t="shared" ref="F32:F36" si="24">2^-E32</f>
        <v>2.2495563007981914E-5</v>
      </c>
      <c r="G32" s="9"/>
      <c r="H32" s="9"/>
      <c r="I32" s="9"/>
      <c r="J32" s="9"/>
      <c r="K32" s="8">
        <v>26.37</v>
      </c>
      <c r="L32" s="8">
        <f t="shared" si="22"/>
        <v>10.930000000000001</v>
      </c>
      <c r="M32" s="8">
        <f t="shared" si="23"/>
        <v>5.1255697442532532E-4</v>
      </c>
      <c r="N32" s="9"/>
      <c r="O32" s="9"/>
      <c r="P32" s="9"/>
      <c r="Q32" s="9"/>
      <c r="R32" s="8">
        <v>25.73</v>
      </c>
      <c r="S32" s="8">
        <f t="shared" si="3"/>
        <v>10.290000000000001</v>
      </c>
      <c r="T32" s="8">
        <f t="shared" si="4"/>
        <v>7.9873247906033266E-4</v>
      </c>
      <c r="U32" s="9"/>
      <c r="V32" s="9"/>
      <c r="W32" s="9"/>
      <c r="X32" s="9"/>
      <c r="Y32" s="9">
        <v>26.09</v>
      </c>
      <c r="Z32" s="8">
        <f t="shared" si="5"/>
        <v>10.65</v>
      </c>
      <c r="AA32" s="8">
        <f t="shared" si="6"/>
        <v>6.2234405630823373E-4</v>
      </c>
      <c r="AB32" s="9"/>
      <c r="AC32" s="9"/>
      <c r="AD32" s="9"/>
      <c r="AE32" s="9"/>
      <c r="AF32" s="9">
        <v>26.35</v>
      </c>
      <c r="AG32" s="8">
        <f t="shared" si="7"/>
        <v>10.910000000000002</v>
      </c>
      <c r="AH32" s="8">
        <f t="shared" si="8"/>
        <v>5.1971200315105404E-4</v>
      </c>
      <c r="AI32" s="9"/>
      <c r="AJ32" s="9"/>
      <c r="AK32" s="9"/>
      <c r="AL32" s="9"/>
      <c r="AM32" s="9">
        <v>25.66</v>
      </c>
      <c r="AN32" s="8">
        <f t="shared" si="9"/>
        <v>10.220000000000001</v>
      </c>
      <c r="AO32" s="8">
        <f t="shared" si="10"/>
        <v>8.3844280902124345E-4</v>
      </c>
      <c r="AP32" s="9"/>
      <c r="AQ32" s="9"/>
      <c r="AR32" s="9"/>
      <c r="AS32" s="9"/>
      <c r="AT32" s="9">
        <v>20.82</v>
      </c>
      <c r="AU32" s="8">
        <f t="shared" si="11"/>
        <v>5.3800000000000008</v>
      </c>
      <c r="AV32" s="8">
        <f t="shared" si="12"/>
        <v>2.4013674707625183E-2</v>
      </c>
      <c r="AW32" s="9"/>
      <c r="AX32" s="9"/>
      <c r="AY32" s="9"/>
      <c r="AZ32" s="9"/>
      <c r="BA32" s="9">
        <v>32.56</v>
      </c>
      <c r="BB32" s="8">
        <f t="shared" si="13"/>
        <v>17.120000000000005</v>
      </c>
      <c r="BC32" s="8">
        <f t="shared" si="14"/>
        <v>7.0204746294011871E-6</v>
      </c>
      <c r="BD32" s="9"/>
      <c r="BE32" s="9"/>
      <c r="BF32" s="9"/>
      <c r="BG32" s="9"/>
      <c r="BH32" s="9">
        <v>25.48</v>
      </c>
      <c r="BI32" s="8">
        <f t="shared" si="15"/>
        <v>10.040000000000001</v>
      </c>
      <c r="BJ32" s="8">
        <f t="shared" si="16"/>
        <v>9.4985834708230987E-4</v>
      </c>
      <c r="BK32" s="9"/>
      <c r="BL32" s="9"/>
      <c r="BM32" s="9"/>
      <c r="BN32" s="9"/>
      <c r="BO32" s="8">
        <v>24.88</v>
      </c>
      <c r="BP32" s="8">
        <f t="shared" si="17"/>
        <v>9.44</v>
      </c>
      <c r="BQ32" s="8">
        <f t="shared" si="18"/>
        <v>1.4397160325108421E-3</v>
      </c>
      <c r="BR32" s="8"/>
      <c r="BS32" s="8"/>
      <c r="BT32" s="8"/>
      <c r="BU32" s="8"/>
      <c r="BV32" s="8">
        <v>39.79</v>
      </c>
      <c r="BW32" s="8">
        <f t="shared" si="20"/>
        <v>24.35</v>
      </c>
      <c r="BX32" s="8">
        <f t="shared" si="19"/>
        <v>4.6764856451556132E-8</v>
      </c>
      <c r="BY32" s="8"/>
      <c r="BZ32" s="8"/>
      <c r="CA32" s="8"/>
      <c r="CB32" s="22"/>
    </row>
    <row r="33" spans="2:80">
      <c r="B33" s="8">
        <f t="shared" ref="B33:B36" si="25">B32+1</f>
        <v>102</v>
      </c>
      <c r="C33" s="9" t="s">
        <v>28</v>
      </c>
      <c r="D33" s="2" t="s">
        <v>12</v>
      </c>
      <c r="E33" s="8">
        <v>15.04</v>
      </c>
      <c r="F33" s="9">
        <f t="shared" si="24"/>
        <v>2.9683073346322228E-5</v>
      </c>
      <c r="G33" s="9"/>
      <c r="H33" s="9"/>
      <c r="I33" s="9"/>
      <c r="J33" s="9"/>
      <c r="K33" s="8">
        <v>26.17</v>
      </c>
      <c r="L33" s="8">
        <f t="shared" si="22"/>
        <v>11.130000000000003</v>
      </c>
      <c r="M33" s="8">
        <f t="shared" si="23"/>
        <v>4.462067628073237E-4</v>
      </c>
      <c r="N33" s="9"/>
      <c r="O33" s="9"/>
      <c r="P33" s="9"/>
      <c r="Q33" s="9"/>
      <c r="R33" s="8">
        <v>25.54</v>
      </c>
      <c r="S33" s="8">
        <f t="shared" si="3"/>
        <v>10.5</v>
      </c>
      <c r="T33" s="8">
        <f t="shared" si="4"/>
        <v>6.9053396600248776E-4</v>
      </c>
      <c r="U33" s="9"/>
      <c r="V33" s="9"/>
      <c r="W33" s="9"/>
      <c r="X33" s="9"/>
      <c r="Y33" s="9">
        <v>26.2</v>
      </c>
      <c r="Z33" s="8">
        <f t="shared" si="5"/>
        <v>11.16</v>
      </c>
      <c r="AA33" s="8">
        <f t="shared" si="6"/>
        <v>4.370239604140491E-4</v>
      </c>
      <c r="AB33" s="9"/>
      <c r="AC33" s="9"/>
      <c r="AD33" s="9"/>
      <c r="AE33" s="9"/>
      <c r="AF33" s="9">
        <v>25.88</v>
      </c>
      <c r="AG33" s="8">
        <f t="shared" si="7"/>
        <v>10.84</v>
      </c>
      <c r="AH33" s="8">
        <f t="shared" si="8"/>
        <v>5.4555036038682651E-4</v>
      </c>
      <c r="AI33" s="9"/>
      <c r="AJ33" s="9"/>
      <c r="AK33" s="9"/>
      <c r="AL33" s="9"/>
      <c r="AM33" s="9">
        <v>25.94</v>
      </c>
      <c r="AN33" s="8">
        <f t="shared" si="9"/>
        <v>10.900000000000002</v>
      </c>
      <c r="AO33" s="8">
        <f t="shared" si="10"/>
        <v>5.2332688600404895E-4</v>
      </c>
      <c r="AP33" s="9"/>
      <c r="AQ33" s="9"/>
      <c r="AR33" s="9"/>
      <c r="AS33" s="9"/>
      <c r="AT33" s="9">
        <v>21.17</v>
      </c>
      <c r="AU33" s="8">
        <f t="shared" si="11"/>
        <v>6.1300000000000026</v>
      </c>
      <c r="AV33" s="8">
        <f t="shared" si="12"/>
        <v>1.4278616409834364E-2</v>
      </c>
      <c r="AW33" s="9"/>
      <c r="AX33" s="9"/>
      <c r="AY33" s="9"/>
      <c r="AZ33" s="9"/>
      <c r="BA33" s="9">
        <v>32.29</v>
      </c>
      <c r="BB33" s="8">
        <f t="shared" si="13"/>
        <v>17.25</v>
      </c>
      <c r="BC33" s="8">
        <f t="shared" si="14"/>
        <v>6.4155305118844177E-6</v>
      </c>
      <c r="BD33" s="9"/>
      <c r="BE33" s="9"/>
      <c r="BF33" s="9"/>
      <c r="BG33" s="9"/>
      <c r="BH33" s="9">
        <v>26.53</v>
      </c>
      <c r="BI33" s="8">
        <f t="shared" si="15"/>
        <v>11.490000000000002</v>
      </c>
      <c r="BJ33" s="8">
        <f t="shared" si="16"/>
        <v>3.4766850478444111E-4</v>
      </c>
      <c r="BK33" s="9"/>
      <c r="BL33" s="9"/>
      <c r="BM33" s="9"/>
      <c r="BN33" s="9"/>
      <c r="BO33" s="8">
        <v>25.07</v>
      </c>
      <c r="BP33" s="8">
        <f t="shared" si="17"/>
        <v>10.030000000000001</v>
      </c>
      <c r="BQ33" s="8">
        <f t="shared" si="18"/>
        <v>9.5646513436223259E-4</v>
      </c>
      <c r="BR33" s="8"/>
      <c r="BS33" s="8"/>
      <c r="BT33" s="8"/>
      <c r="BU33" s="8"/>
      <c r="BV33" s="8">
        <v>40.98</v>
      </c>
      <c r="BW33" s="8">
        <f t="shared" si="20"/>
        <v>25.939999999999998</v>
      </c>
      <c r="BX33" s="8">
        <f t="shared" si="19"/>
        <v>1.5533950341360607E-8</v>
      </c>
      <c r="BY33" s="8"/>
      <c r="BZ33" s="8"/>
      <c r="CA33" s="8"/>
      <c r="CB33" s="22"/>
    </row>
    <row r="34" spans="2:80">
      <c r="B34" s="8">
        <v>112</v>
      </c>
      <c r="C34" s="9" t="s">
        <v>28</v>
      </c>
      <c r="D34" s="12" t="s">
        <v>17</v>
      </c>
      <c r="E34" s="6">
        <v>15.33</v>
      </c>
      <c r="F34" s="9">
        <f t="shared" si="24"/>
        <v>2.4277846794278515E-5</v>
      </c>
      <c r="G34" s="9">
        <f t="shared" ref="G34" si="26">AVERAGE(F34:F36)</f>
        <v>2.4400212873744263E-5</v>
      </c>
      <c r="H34" s="9">
        <f t="shared" ref="H34" si="27">STDEV(F34:F36)</f>
        <v>8.5402839864693834E-7</v>
      </c>
      <c r="I34" s="6">
        <f>G34/G31</f>
        <v>0.89868500902150916</v>
      </c>
      <c r="J34" s="6">
        <f>((H34/G34)^2+(H31/G31)^2)^0.5*I34</f>
        <v>0.13727228493343915</v>
      </c>
      <c r="K34" s="6">
        <v>25.93</v>
      </c>
      <c r="L34" s="8">
        <f t="shared" si="22"/>
        <v>10.6</v>
      </c>
      <c r="M34" s="8">
        <f t="shared" si="23"/>
        <v>6.4429097205707779E-4</v>
      </c>
      <c r="N34" s="9">
        <f t="shared" ref="N34" si="28">AVERAGE(M34:M36)</f>
        <v>7.4094325360657594E-4</v>
      </c>
      <c r="O34" s="9">
        <f t="shared" ref="O34" si="29">STDEV(M34:M36)</f>
        <v>9.7078691554285375E-5</v>
      </c>
      <c r="P34" s="6">
        <f>N34/N31</f>
        <v>1.382755728217572</v>
      </c>
      <c r="Q34" s="6">
        <f>((O34/N34)^2+(O31/N31)^2)^0.5*P34</f>
        <v>0.32224338014553933</v>
      </c>
      <c r="R34" s="6">
        <v>26.07</v>
      </c>
      <c r="S34" s="8">
        <f t="shared" si="3"/>
        <v>10.74</v>
      </c>
      <c r="T34" s="8">
        <f t="shared" si="4"/>
        <v>5.8470639873971111E-4</v>
      </c>
      <c r="U34" s="9">
        <f t="shared" ref="U34" si="30">AVERAGE(T34:T36)</f>
        <v>6.4422688653476489E-4</v>
      </c>
      <c r="V34" s="9">
        <f t="shared" ref="V34" si="31">STDEV(T34:T36)</f>
        <v>5.1599152660592445E-5</v>
      </c>
      <c r="W34" s="6">
        <f>U34/U31</f>
        <v>0.85486916733117813</v>
      </c>
      <c r="X34" s="6">
        <f>((V34/U34)^2+(V31/U31)^2)^0.5*W34</f>
        <v>9.3619438252442219E-2</v>
      </c>
      <c r="Y34" s="9">
        <v>25.6</v>
      </c>
      <c r="Z34" s="8">
        <f t="shared" si="5"/>
        <v>10.270000000000001</v>
      </c>
      <c r="AA34" s="8">
        <f t="shared" si="6"/>
        <v>8.0988236895941494E-4</v>
      </c>
      <c r="AB34" s="9">
        <f t="shared" ref="AB34" si="32">AVERAGE(AA34:AA36)</f>
        <v>7.4869126768471565E-4</v>
      </c>
      <c r="AC34" s="9">
        <f t="shared" ref="AC34" si="33">STDEV(AA34:AA36)</f>
        <v>6.2077344102634484E-5</v>
      </c>
      <c r="AD34" s="24">
        <f>AB34/AB31</f>
        <v>1.4320938525562885</v>
      </c>
      <c r="AE34" s="24">
        <f>((AC34/AB34)^2+(AC31/AB31)^2)^0.5*AD34</f>
        <v>0.28212503630449837</v>
      </c>
      <c r="AF34" s="9">
        <v>25.77</v>
      </c>
      <c r="AG34" s="8">
        <f t="shared" si="7"/>
        <v>10.44</v>
      </c>
      <c r="AH34" s="8">
        <f t="shared" si="8"/>
        <v>7.1985801625542103E-4</v>
      </c>
      <c r="AI34" s="9">
        <f t="shared" ref="AI34" si="34">AVERAGE(AH34:AH36)</f>
        <v>6.8569588876236768E-4</v>
      </c>
      <c r="AJ34" s="9">
        <f t="shared" ref="AJ34" si="35">STDEV(AH34:AH36)</f>
        <v>5.4920599531794255E-5</v>
      </c>
      <c r="AK34" s="24">
        <f>AI34/AI31</f>
        <v>1.3154387648439785</v>
      </c>
      <c r="AL34" s="24">
        <f>((AJ34/AI34)^2+(AJ31/AI31)^2)^0.5*AK34</f>
        <v>0.12095647608756588</v>
      </c>
      <c r="AM34" s="9">
        <v>24.66</v>
      </c>
      <c r="AN34" s="8">
        <f t="shared" si="9"/>
        <v>9.33</v>
      </c>
      <c r="AO34" s="8">
        <f t="shared" si="10"/>
        <v>1.5537821948338258E-3</v>
      </c>
      <c r="AP34" s="9">
        <f t="shared" ref="AP34" si="36">AVERAGE(AO34:AO36)</f>
        <v>1.9639289388760192E-3</v>
      </c>
      <c r="AQ34" s="9">
        <f t="shared" ref="AQ34" si="37">STDEV(AO34:AO36)</f>
        <v>3.6646017687737119E-4</v>
      </c>
      <c r="AR34" s="24">
        <f>AP34/AP31</f>
        <v>2.8099568850106982</v>
      </c>
      <c r="AS34" s="24">
        <f>((AQ34/AP34)^2+(AQ31/AP31)^2)^0.5*AR34</f>
        <v>0.83183386340201837</v>
      </c>
      <c r="AT34" s="9">
        <v>20.16</v>
      </c>
      <c r="AU34" s="8">
        <f t="shared" si="11"/>
        <v>4.83</v>
      </c>
      <c r="AV34" s="8">
        <f t="shared" si="12"/>
        <v>3.5158077646525301E-2</v>
      </c>
      <c r="AW34" s="9">
        <f t="shared" ref="AW34" si="38">AVERAGE(AV34:AV36)</f>
        <v>4.2294447262882319E-2</v>
      </c>
      <c r="AX34" s="9">
        <f t="shared" ref="AX34" si="39">STDEV(AV34:AV36)</f>
        <v>6.9476114561231785E-3</v>
      </c>
      <c r="AY34" s="24">
        <f>AW34/AW31</f>
        <v>2.1746774682561738</v>
      </c>
      <c r="AZ34" s="24">
        <f>((AX34/AW34)^2+(AX31/AW31)^2)^0.5*AY34</f>
        <v>0.65366253198216218</v>
      </c>
      <c r="BA34" s="9">
        <v>32.159999999999997</v>
      </c>
      <c r="BB34" s="8">
        <f t="shared" si="13"/>
        <v>16.829999999999998</v>
      </c>
      <c r="BC34" s="8">
        <f t="shared" si="14"/>
        <v>8.5835150504212331E-6</v>
      </c>
      <c r="BD34" s="9">
        <f t="shared" ref="BD34" si="40">AVERAGE(BC34:BC36)</f>
        <v>7.9166702437696426E-6</v>
      </c>
      <c r="BE34" s="9">
        <f t="shared" ref="BE34" si="41">STDEV(BC34:BC36)</f>
        <v>6.5792131884727956E-7</v>
      </c>
      <c r="BF34" s="24">
        <f>BD34/BD31</f>
        <v>1.2149782859496432</v>
      </c>
      <c r="BG34" s="24">
        <f>((BE34/BD34)^2+(BE31/BD31)^2)^0.5*BF34</f>
        <v>0.13280412140882356</v>
      </c>
      <c r="BH34" s="9">
        <v>25.33</v>
      </c>
      <c r="BI34" s="8">
        <f t="shared" si="15"/>
        <v>9.9999999999999982</v>
      </c>
      <c r="BJ34" s="8">
        <f t="shared" si="16"/>
        <v>9.7656250000000173E-4</v>
      </c>
      <c r="BK34" s="9">
        <f t="shared" ref="BK34" si="42">AVERAGE(BJ34:BJ36)</f>
        <v>1.0307902059339931E-3</v>
      </c>
      <c r="BL34" s="9">
        <f t="shared" ref="BL34" si="43">STDEV(BJ34:BJ36)</f>
        <v>5.3515534578884535E-5</v>
      </c>
      <c r="BM34" s="24">
        <f>BK34/BK31</f>
        <v>1.4829643548928466</v>
      </c>
      <c r="BN34" s="24">
        <f>((BL34/BK34)^2+(BL31/BK31)^2)^0.5*BM34</f>
        <v>0.66924440518431882</v>
      </c>
      <c r="BO34" s="8">
        <v>25.03</v>
      </c>
      <c r="BP34" s="8">
        <f t="shared" si="17"/>
        <v>9.7000000000000011</v>
      </c>
      <c r="BQ34" s="8">
        <f t="shared" si="18"/>
        <v>1.2022894661571438E-3</v>
      </c>
      <c r="BR34" s="8">
        <f t="shared" ref="BR34" si="44">BQ34:BQ36</f>
        <v>1.2022894661571438E-3</v>
      </c>
      <c r="BS34" s="8">
        <f t="shared" ref="BS34" si="45">STDEV(BQ34:BQ36)</f>
        <v>6.8017382784200139E-5</v>
      </c>
      <c r="BT34" s="6">
        <f>BR34/BR31</f>
        <v>1.1974787046189264</v>
      </c>
      <c r="BU34" s="6">
        <f>((BS34/BR34)^2+(BS31/BR31)^2)^0.5*BT34</f>
        <v>0.32480521256373618</v>
      </c>
      <c r="BV34" s="8">
        <v>40.22</v>
      </c>
      <c r="BW34" s="8">
        <f t="shared" si="20"/>
        <v>24.89</v>
      </c>
      <c r="BX34" s="8">
        <f t="shared" si="19"/>
        <v>3.2163507834208876E-8</v>
      </c>
      <c r="BY34" s="8">
        <f t="shared" ref="BY34" si="46">AVERAGE(BX34:BX36)</f>
        <v>5.2688882770835205E-8</v>
      </c>
      <c r="BZ34" s="8">
        <f t="shared" ref="BZ34" si="47">STDEV(BX34:BX36)</f>
        <v>1.83544495094883E-8</v>
      </c>
      <c r="CA34" s="6">
        <f>BY34/BY31</f>
        <v>2.1386581357316703</v>
      </c>
      <c r="CB34" s="25">
        <f>((BZ34/BY34)^2+(BZ31/BY31)^2)^0.5*CA34</f>
        <v>1.8307269783607558</v>
      </c>
    </row>
    <row r="35" spans="2:80">
      <c r="B35" s="8">
        <f t="shared" si="25"/>
        <v>113</v>
      </c>
      <c r="C35" s="9" t="s">
        <v>28</v>
      </c>
      <c r="D35" s="8" t="s">
        <v>17</v>
      </c>
      <c r="E35" s="6">
        <v>15.27</v>
      </c>
      <c r="F35" s="9">
        <f t="shared" si="24"/>
        <v>2.5308824029981774E-5</v>
      </c>
      <c r="G35" s="9"/>
      <c r="H35" s="9"/>
      <c r="I35" s="6"/>
      <c r="J35" s="6"/>
      <c r="K35" s="6">
        <v>25.49</v>
      </c>
      <c r="L35" s="8">
        <f t="shared" si="22"/>
        <v>10.219999999999999</v>
      </c>
      <c r="M35" s="8">
        <f t="shared" si="23"/>
        <v>8.3844280902124486E-4</v>
      </c>
      <c r="N35" s="6"/>
      <c r="O35" s="6"/>
      <c r="P35" s="6"/>
      <c r="Q35" s="6"/>
      <c r="R35" s="6">
        <v>25.8</v>
      </c>
      <c r="S35" s="8">
        <f t="shared" si="3"/>
        <v>10.530000000000001</v>
      </c>
      <c r="T35" s="8">
        <f t="shared" si="4"/>
        <v>6.7632298247603687E-4</v>
      </c>
      <c r="U35" s="6"/>
      <c r="V35" s="6"/>
      <c r="W35" s="6"/>
      <c r="X35" s="6"/>
      <c r="Y35" s="9">
        <v>25.65</v>
      </c>
      <c r="Z35" s="8">
        <f t="shared" si="5"/>
        <v>10.379999999999999</v>
      </c>
      <c r="AA35" s="8">
        <f t="shared" si="6"/>
        <v>7.5042733461328762E-4</v>
      </c>
      <c r="AB35" s="9"/>
      <c r="AC35" s="9"/>
      <c r="AD35" s="9"/>
      <c r="AE35" s="9"/>
      <c r="AF35" s="9">
        <v>25.92</v>
      </c>
      <c r="AG35" s="8">
        <f t="shared" si="7"/>
        <v>10.650000000000002</v>
      </c>
      <c r="AH35" s="8">
        <f t="shared" si="8"/>
        <v>6.2234405630823264E-4</v>
      </c>
      <c r="AI35" s="9"/>
      <c r="AJ35" s="9"/>
      <c r="AK35" s="9"/>
      <c r="AL35" s="9"/>
      <c r="AM35" s="9">
        <v>24.18</v>
      </c>
      <c r="AN35" s="8">
        <f t="shared" si="9"/>
        <v>8.91</v>
      </c>
      <c r="AO35" s="8">
        <f t="shared" si="10"/>
        <v>2.0788480126042183E-3</v>
      </c>
      <c r="AP35" s="9"/>
      <c r="AQ35" s="9"/>
      <c r="AR35" s="9"/>
      <c r="AS35" s="9"/>
      <c r="AT35" s="9">
        <v>19.62</v>
      </c>
      <c r="AU35" s="8">
        <f t="shared" si="11"/>
        <v>4.3500000000000014</v>
      </c>
      <c r="AV35" s="8">
        <f t="shared" si="12"/>
        <v>4.9036506118546881E-2</v>
      </c>
      <c r="AW35" s="9"/>
      <c r="AX35" s="9"/>
      <c r="AY35" s="9"/>
      <c r="AZ35" s="9"/>
      <c r="BA35" s="9">
        <v>32.340000000000003</v>
      </c>
      <c r="BB35" s="8">
        <f t="shared" si="13"/>
        <v>17.070000000000004</v>
      </c>
      <c r="BC35" s="8">
        <f t="shared" si="14"/>
        <v>7.2680511325373468E-6</v>
      </c>
      <c r="BD35" s="9"/>
      <c r="BE35" s="9"/>
      <c r="BF35" s="9"/>
      <c r="BG35" s="9"/>
      <c r="BH35" s="9">
        <v>25.19</v>
      </c>
      <c r="BI35" s="8">
        <f t="shared" si="15"/>
        <v>9.9200000000000017</v>
      </c>
      <c r="BJ35" s="8">
        <f t="shared" si="16"/>
        <v>1.0322441802357225E-3</v>
      </c>
      <c r="BK35" s="9"/>
      <c r="BL35" s="9"/>
      <c r="BM35" s="9"/>
      <c r="BN35" s="9"/>
      <c r="BO35" s="8">
        <v>24.82</v>
      </c>
      <c r="BP35" s="8">
        <f t="shared" si="17"/>
        <v>9.5500000000000007</v>
      </c>
      <c r="BQ35" s="8">
        <f t="shared" si="18"/>
        <v>1.3340236882367136E-3</v>
      </c>
      <c r="BR35" s="8"/>
      <c r="BS35" s="8"/>
      <c r="BT35" s="6"/>
      <c r="BU35" s="6"/>
      <c r="BV35" s="8">
        <v>39.299999999999997</v>
      </c>
      <c r="BW35" s="8">
        <f t="shared" si="20"/>
        <v>24.029999999999998</v>
      </c>
      <c r="BX35" s="8">
        <f t="shared" si="19"/>
        <v>5.8377998923476236E-8</v>
      </c>
      <c r="BY35" s="8"/>
      <c r="BZ35" s="8"/>
      <c r="CA35" s="8"/>
      <c r="CB35" s="22"/>
    </row>
    <row r="36" spans="2:80">
      <c r="B36" s="8">
        <f t="shared" si="25"/>
        <v>114</v>
      </c>
      <c r="C36" s="9" t="s">
        <v>28</v>
      </c>
      <c r="D36" s="8" t="s">
        <v>17</v>
      </c>
      <c r="E36" s="6">
        <v>15.37</v>
      </c>
      <c r="F36" s="9">
        <f t="shared" si="24"/>
        <v>2.3613967796972508E-5</v>
      </c>
      <c r="G36" s="9"/>
      <c r="H36" s="9"/>
      <c r="I36" s="6"/>
      <c r="J36" s="6"/>
      <c r="K36" s="6">
        <v>25.77</v>
      </c>
      <c r="L36" s="8">
        <f t="shared" si="22"/>
        <v>10.4</v>
      </c>
      <c r="M36" s="8">
        <f t="shared" si="23"/>
        <v>7.4009597974140538E-4</v>
      </c>
      <c r="N36" s="6"/>
      <c r="O36" s="6"/>
      <c r="P36" s="6"/>
      <c r="Q36" s="6"/>
      <c r="R36" s="6">
        <v>25.91</v>
      </c>
      <c r="S36" s="8">
        <f t="shared" si="3"/>
        <v>10.540000000000001</v>
      </c>
      <c r="T36" s="8">
        <f t="shared" si="4"/>
        <v>6.7165127838854659E-4</v>
      </c>
      <c r="U36" s="6"/>
      <c r="V36" s="6"/>
      <c r="W36" s="6"/>
      <c r="X36" s="6"/>
      <c r="Y36" s="9">
        <v>25.88</v>
      </c>
      <c r="Z36" s="8">
        <f t="shared" si="5"/>
        <v>10.51</v>
      </c>
      <c r="AA36" s="8">
        <f t="shared" si="6"/>
        <v>6.8576409948144441E-4</v>
      </c>
      <c r="AB36" s="9"/>
      <c r="AC36" s="9"/>
      <c r="AD36" s="9"/>
      <c r="AE36" s="9"/>
      <c r="AF36" s="9">
        <v>25.82</v>
      </c>
      <c r="AG36" s="8">
        <f t="shared" si="7"/>
        <v>10.450000000000001</v>
      </c>
      <c r="AH36" s="8">
        <f t="shared" si="8"/>
        <v>7.1488559372344959E-4</v>
      </c>
      <c r="AI36" s="9"/>
      <c r="AJ36" s="9"/>
      <c r="AK36" s="9"/>
      <c r="AL36" s="9"/>
      <c r="AM36" s="9">
        <v>24.16</v>
      </c>
      <c r="AN36" s="8">
        <f t="shared" si="9"/>
        <v>8.7900000000000009</v>
      </c>
      <c r="AO36" s="8">
        <f t="shared" si="10"/>
        <v>2.2591566091900135E-3</v>
      </c>
      <c r="AP36" s="9"/>
      <c r="AQ36" s="9"/>
      <c r="AR36" s="9"/>
      <c r="AS36" s="9"/>
      <c r="AT36" s="9">
        <v>19.920000000000002</v>
      </c>
      <c r="AU36" s="8">
        <f t="shared" si="11"/>
        <v>4.5500000000000025</v>
      </c>
      <c r="AV36" s="8">
        <f t="shared" si="12"/>
        <v>4.2688758023574788E-2</v>
      </c>
      <c r="AW36" s="9"/>
      <c r="AX36" s="9"/>
      <c r="AY36" s="9"/>
      <c r="AZ36" s="9"/>
      <c r="BA36" s="9">
        <v>32.32</v>
      </c>
      <c r="BB36" s="8">
        <f t="shared" si="13"/>
        <v>16.950000000000003</v>
      </c>
      <c r="BC36" s="8">
        <f t="shared" si="14"/>
        <v>7.8984445483503454E-6</v>
      </c>
      <c r="BD36" s="9"/>
      <c r="BE36" s="9"/>
      <c r="BF36" s="9"/>
      <c r="BG36" s="9"/>
      <c r="BH36" s="9">
        <v>25.22</v>
      </c>
      <c r="BI36" s="8">
        <f t="shared" si="15"/>
        <v>9.85</v>
      </c>
      <c r="BJ36" s="8">
        <f t="shared" si="16"/>
        <v>1.0835639375662554E-3</v>
      </c>
      <c r="BK36" s="9"/>
      <c r="BL36" s="9"/>
      <c r="BM36" s="9"/>
      <c r="BN36" s="9"/>
      <c r="BO36" s="8">
        <v>24.96</v>
      </c>
      <c r="BP36" s="8">
        <f t="shared" si="17"/>
        <v>9.5900000000000016</v>
      </c>
      <c r="BQ36" s="8">
        <f t="shared" si="18"/>
        <v>1.297544740328624E-3</v>
      </c>
      <c r="BR36" s="8"/>
      <c r="BS36" s="8"/>
      <c r="BT36" s="8"/>
      <c r="BU36" s="8"/>
      <c r="BV36" s="8">
        <v>39.19</v>
      </c>
      <c r="BW36" s="8">
        <f t="shared" si="20"/>
        <v>23.82</v>
      </c>
      <c r="BX36" s="8">
        <f t="shared" si="19"/>
        <v>6.7525141554820516E-8</v>
      </c>
      <c r="BY36" s="8"/>
      <c r="BZ36" s="8"/>
      <c r="CA36" s="8"/>
      <c r="CB36" s="22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>
      <c r="B42" s="9"/>
      <c r="C42" s="8" t="s">
        <v>0</v>
      </c>
      <c r="D42" s="9"/>
      <c r="E42" s="8" t="s">
        <v>1</v>
      </c>
      <c r="F42" s="9"/>
      <c r="G42" s="9" t="s">
        <v>2</v>
      </c>
      <c r="H42" s="9"/>
      <c r="I42" s="9" t="s">
        <v>3</v>
      </c>
      <c r="J42" s="9"/>
      <c r="K42" s="9" t="s">
        <v>4</v>
      </c>
      <c r="L42" s="9"/>
      <c r="M42" s="9" t="s">
        <v>18</v>
      </c>
      <c r="N42" s="9"/>
      <c r="O42" s="9" t="s">
        <v>19</v>
      </c>
      <c r="P42" s="9"/>
      <c r="Q42" s="9" t="s">
        <v>20</v>
      </c>
      <c r="R42" s="9"/>
      <c r="S42" s="9" t="s">
        <v>21</v>
      </c>
      <c r="T42" s="9"/>
      <c r="U42" s="9" t="s">
        <v>22</v>
      </c>
      <c r="V42" s="9"/>
      <c r="W42" s="9" t="s">
        <v>23</v>
      </c>
      <c r="X42" s="9"/>
    </row>
    <row r="43" spans="2:80">
      <c r="B43" s="8" t="s">
        <v>11</v>
      </c>
      <c r="C43" s="14">
        <v>1</v>
      </c>
      <c r="D43" s="15">
        <v>8.8295993582473434E-2</v>
      </c>
      <c r="E43" s="14">
        <v>1</v>
      </c>
      <c r="F43" s="15">
        <v>0.41472201175173456</v>
      </c>
      <c r="G43" s="6">
        <v>1</v>
      </c>
      <c r="H43" s="5">
        <v>0.17277706637289081</v>
      </c>
      <c r="I43" s="6">
        <v>1</v>
      </c>
      <c r="J43" s="5">
        <v>0.15510092079543658</v>
      </c>
      <c r="K43" s="6">
        <v>1</v>
      </c>
      <c r="L43" s="5">
        <v>7.2793469271534586E-2</v>
      </c>
      <c r="M43" s="6">
        <v>1</v>
      </c>
      <c r="N43" s="5">
        <v>0.18323764272729237</v>
      </c>
      <c r="O43" s="6">
        <v>1</v>
      </c>
      <c r="P43" s="5">
        <v>0.18545739678822901</v>
      </c>
      <c r="Q43" s="6">
        <v>1</v>
      </c>
      <c r="R43" s="5">
        <v>7.9811270604469534E-2</v>
      </c>
      <c r="S43" s="6">
        <v>1</v>
      </c>
      <c r="T43" s="5">
        <v>0.11294802975164638</v>
      </c>
      <c r="U43" s="6">
        <v>1</v>
      </c>
      <c r="V43" s="5">
        <v>0.20518108150904227</v>
      </c>
      <c r="W43" s="6">
        <v>1</v>
      </c>
      <c r="X43" s="5">
        <v>0.93689783016964012</v>
      </c>
    </row>
    <row r="44" spans="2:80">
      <c r="B44" s="8" t="s">
        <v>13</v>
      </c>
      <c r="C44" s="6">
        <v>0.95149891292098998</v>
      </c>
      <c r="D44" s="5">
        <v>0.12795624898417185</v>
      </c>
      <c r="E44" s="6">
        <v>1.0852668402386694</v>
      </c>
      <c r="F44" s="5">
        <v>0.41665200035686917</v>
      </c>
      <c r="G44" s="14">
        <v>0.81451891668086462</v>
      </c>
      <c r="H44" s="15">
        <v>0.28562192399419439</v>
      </c>
      <c r="I44" s="14">
        <v>0.9586822914873111</v>
      </c>
      <c r="J44" s="15">
        <v>0.20836762268061659</v>
      </c>
      <c r="K44" s="14">
        <v>1.0657922369337915</v>
      </c>
      <c r="L44" s="15">
        <v>0.32709041625127711</v>
      </c>
      <c r="M44" s="14">
        <v>0.85110072687078442</v>
      </c>
      <c r="N44" s="15">
        <v>0.31085374539011018</v>
      </c>
      <c r="O44" s="14">
        <v>0.89213313156626806</v>
      </c>
      <c r="P44" s="15">
        <v>0.27228256334914741</v>
      </c>
      <c r="Q44" s="14">
        <v>1.1209493694510604</v>
      </c>
      <c r="R44" s="15">
        <v>0.15586966280356054</v>
      </c>
      <c r="S44" s="14">
        <v>0.99005203246834284</v>
      </c>
      <c r="T44" s="15">
        <v>0.11920450291424965</v>
      </c>
      <c r="U44" s="14">
        <v>1.18828839074152</v>
      </c>
      <c r="V44" s="15">
        <v>0.26824238330323574</v>
      </c>
      <c r="W44" s="14">
        <v>1.0368090587534162</v>
      </c>
      <c r="X44" s="15">
        <v>0.69068693967895856</v>
      </c>
    </row>
    <row r="45" spans="2:80">
      <c r="B45" s="8" t="s">
        <v>14</v>
      </c>
      <c r="C45" s="6">
        <v>0.92767715406015994</v>
      </c>
      <c r="D45" s="5">
        <v>0.14414789307310932</v>
      </c>
      <c r="E45" s="6">
        <v>1.173297161304194</v>
      </c>
      <c r="F45" s="5">
        <v>0.22917224775882949</v>
      </c>
      <c r="G45" s="6">
        <v>0.73262608913120109</v>
      </c>
      <c r="H45" s="5">
        <v>0.28840876108274677</v>
      </c>
      <c r="I45" s="6">
        <v>0.88723146428114619</v>
      </c>
      <c r="J45" s="5">
        <v>0.15427717881513775</v>
      </c>
      <c r="K45" s="6">
        <v>1.082190301015264</v>
      </c>
      <c r="L45" s="5">
        <v>0.16201648102728314</v>
      </c>
      <c r="M45" s="6">
        <v>1.661781446072859</v>
      </c>
      <c r="N45" s="5">
        <v>0.7378983011572029</v>
      </c>
      <c r="O45" s="6">
        <v>1.334879258892482</v>
      </c>
      <c r="P45" s="5">
        <v>0.56270374344046492</v>
      </c>
      <c r="Q45" s="6">
        <v>1.0205028453007658</v>
      </c>
      <c r="R45" s="5">
        <v>0.36419214131332123</v>
      </c>
      <c r="S45" s="6">
        <v>1.2202069803145987</v>
      </c>
      <c r="T45" s="5">
        <v>0.31448699046741069</v>
      </c>
      <c r="U45" s="6">
        <v>1.1456405007091786</v>
      </c>
      <c r="V45" s="5">
        <v>0.21884290145644353</v>
      </c>
      <c r="W45" s="6">
        <v>0.96619316429304458</v>
      </c>
      <c r="X45" s="5">
        <v>0.26020835810114012</v>
      </c>
    </row>
    <row r="46" spans="2:80">
      <c r="B46" s="8" t="s">
        <v>15</v>
      </c>
      <c r="C46" s="6">
        <v>1.4993437386775641</v>
      </c>
      <c r="D46" s="5">
        <v>0.59701544432916842</v>
      </c>
      <c r="E46" s="6">
        <v>1.0588098111303124</v>
      </c>
      <c r="F46" s="5">
        <v>0.12528793345761963</v>
      </c>
      <c r="G46" s="6">
        <v>0.76589530903120095</v>
      </c>
      <c r="H46" s="5">
        <v>0.45690545098611607</v>
      </c>
      <c r="I46" s="6">
        <v>1.1941729247873352</v>
      </c>
      <c r="J46" s="5">
        <v>0.16347027774164258</v>
      </c>
      <c r="K46" s="6">
        <v>0.82258106538259357</v>
      </c>
      <c r="L46" s="5">
        <v>0.35189520420969039</v>
      </c>
      <c r="M46" s="6">
        <v>1.9499018887652195</v>
      </c>
      <c r="N46" s="5">
        <v>1.1227435765724925</v>
      </c>
      <c r="O46" s="6">
        <v>2.0507073817359069</v>
      </c>
      <c r="P46" s="5">
        <v>0.59108284546795387</v>
      </c>
      <c r="Q46" s="6">
        <v>1.0652489985038538</v>
      </c>
      <c r="R46" s="5">
        <v>0.56586348158167665</v>
      </c>
      <c r="S46" s="6">
        <v>0.83058505628649781</v>
      </c>
      <c r="T46" s="5">
        <v>0.22897753894989192</v>
      </c>
      <c r="U46" s="6">
        <v>0.74104865977855416</v>
      </c>
      <c r="V46" s="5">
        <v>0.2902684532269772</v>
      </c>
      <c r="W46" s="6">
        <v>2.3987957050590292</v>
      </c>
      <c r="X46" s="5">
        <v>1.716218924086899</v>
      </c>
    </row>
    <row r="47" spans="2:80">
      <c r="B47" s="8" t="s">
        <v>16</v>
      </c>
      <c r="C47" s="6">
        <v>1.0252580995365359</v>
      </c>
      <c r="D47" s="5">
        <v>8.8737238295832049E-2</v>
      </c>
      <c r="E47" s="6">
        <v>1.384360882171237</v>
      </c>
      <c r="F47" s="5">
        <v>0.4985761951275392</v>
      </c>
      <c r="G47" s="6">
        <v>1.0866072823106185</v>
      </c>
      <c r="H47" s="5">
        <v>0.21535540168655107</v>
      </c>
      <c r="I47" s="6">
        <v>1.3784374170436644</v>
      </c>
      <c r="J47" s="5">
        <v>0.5129186722971788</v>
      </c>
      <c r="K47" s="6">
        <v>1.1549450443424245</v>
      </c>
      <c r="L47" s="5">
        <v>0.27239872465815712</v>
      </c>
      <c r="M47" s="6">
        <v>1.2419099909678495</v>
      </c>
      <c r="N47" s="5">
        <v>0.6761760748531187</v>
      </c>
      <c r="O47" s="6">
        <v>1.8199614472010246</v>
      </c>
      <c r="P47" s="5">
        <v>1.233100291222885</v>
      </c>
      <c r="Q47" s="6">
        <v>1.03149537771716</v>
      </c>
      <c r="R47" s="5">
        <v>0.24028951375396024</v>
      </c>
      <c r="S47" s="6">
        <v>1.0569478061531297</v>
      </c>
      <c r="T47" s="5">
        <v>0.45352592995747559</v>
      </c>
      <c r="U47" s="6">
        <v>0.81552454829478493</v>
      </c>
      <c r="V47" s="5">
        <v>0.14288102068287645</v>
      </c>
      <c r="W47" s="6">
        <v>1.986400940452659</v>
      </c>
      <c r="X47" s="5">
        <v>1.4840165821410751</v>
      </c>
    </row>
    <row r="48" spans="2:80">
      <c r="B48" s="8" t="s">
        <v>28</v>
      </c>
      <c r="C48" s="6">
        <v>0.89868500902150916</v>
      </c>
      <c r="D48" s="6">
        <v>0.13727228493343915</v>
      </c>
      <c r="E48" s="6">
        <v>1.382755728217572</v>
      </c>
      <c r="F48" s="6">
        <v>0.32224338014553933</v>
      </c>
      <c r="G48" s="6">
        <v>0.85486916733117813</v>
      </c>
      <c r="H48" s="6">
        <v>9.3619438252442219E-2</v>
      </c>
      <c r="I48" s="24">
        <v>1.4320938525562885</v>
      </c>
      <c r="J48" s="24">
        <v>0.28212503630449837</v>
      </c>
      <c r="K48" s="24">
        <v>1.3154387648439785</v>
      </c>
      <c r="L48" s="24">
        <v>0.12095647608756588</v>
      </c>
      <c r="M48" s="24">
        <v>2.8099568850106982</v>
      </c>
      <c r="N48" s="24">
        <v>0.83183386340201837</v>
      </c>
      <c r="O48" s="24">
        <v>2.1746774682561738</v>
      </c>
      <c r="P48" s="24">
        <v>0.65366253198216218</v>
      </c>
      <c r="Q48" s="24">
        <v>1.2149782859496432</v>
      </c>
      <c r="R48" s="24">
        <v>0.13280412140882356</v>
      </c>
      <c r="S48" s="24">
        <v>1.4829643548928466</v>
      </c>
      <c r="T48" s="24">
        <v>0.66924440518431882</v>
      </c>
      <c r="U48" s="6">
        <v>1.1974787046189264</v>
      </c>
      <c r="V48" s="6">
        <v>0.32480521256373618</v>
      </c>
      <c r="W48" s="6">
        <v>2.1386581357316703</v>
      </c>
      <c r="X48" s="25">
        <v>1.8307269783607558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CB51"/>
  <sheetViews>
    <sheetView tabSelected="1" topLeftCell="B1" zoomScale="85" zoomScaleNormal="85" workbookViewId="0">
      <selection activeCell="W46" sqref="W46:X50"/>
    </sheetView>
  </sheetViews>
  <sheetFormatPr defaultRowHeight="15"/>
  <cols>
    <col min="1" max="66" width="9.140625" style="22"/>
    <col min="67" max="67" width="11" style="22" customWidth="1"/>
    <col min="68" max="73" width="9.140625" style="22"/>
    <col min="74" max="74" width="11" style="22" customWidth="1"/>
    <col min="75" max="16384" width="9.140625" style="22"/>
  </cols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8">
        <v>1</v>
      </c>
      <c r="C4" s="8" t="s">
        <v>11</v>
      </c>
      <c r="D4" s="8" t="s">
        <v>12</v>
      </c>
      <c r="E4" s="11">
        <v>15.48</v>
      </c>
      <c r="F4" s="12">
        <f t="shared" ref="F4:F18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18" si="1">K4-E4</f>
        <v>12.219999999999999</v>
      </c>
      <c r="M4" s="12">
        <f t="shared" ref="M4:M18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7">
        <v>27.09</v>
      </c>
      <c r="S4" s="8">
        <f t="shared" ref="S4:S36" si="3">R4-E4</f>
        <v>11.61</v>
      </c>
      <c r="T4" s="8">
        <f t="shared" ref="T4:T36" si="4">2^-S4</f>
        <v>3.1992026461385862E-4</v>
      </c>
      <c r="U4" s="8">
        <f>AVERAGE(T4:T6)</f>
        <v>3.9810138604332398E-4</v>
      </c>
      <c r="V4" s="8">
        <f>STDEV(T4:T6)</f>
        <v>6.8782789599547211E-5</v>
      </c>
      <c r="W4" s="6">
        <v>1</v>
      </c>
      <c r="X4" s="5">
        <f>V4/U4</f>
        <v>0.17277706637289081</v>
      </c>
      <c r="Y4" s="7">
        <v>26.63</v>
      </c>
      <c r="Z4" s="8">
        <f t="shared" ref="Z4:Z36" si="5">Y4-E4</f>
        <v>11.149999999999999</v>
      </c>
      <c r="AA4" s="8">
        <f t="shared" ref="AA4:AA36" si="6">2^-Z4</f>
        <v>4.4006370244669497E-4</v>
      </c>
      <c r="AB4" s="8">
        <f>AVERAGE(AA4:AA6)</f>
        <v>5.3018446625074163E-4</v>
      </c>
      <c r="AC4" s="8">
        <f>STDEV(AA4:AA6)</f>
        <v>8.223209890692709E-5</v>
      </c>
      <c r="AD4" s="6">
        <v>1</v>
      </c>
      <c r="AE4" s="5">
        <f>AC4/AB4</f>
        <v>0.15510092079543658</v>
      </c>
      <c r="AF4" s="7">
        <v>26.08</v>
      </c>
      <c r="AG4" s="8">
        <f t="shared" ref="AG4:AG36" si="7">AF4-E4</f>
        <v>10.599999999999998</v>
      </c>
      <c r="AH4" s="8">
        <f t="shared" ref="AH4:AH36" si="8">2^-AG4</f>
        <v>6.4429097205707833E-4</v>
      </c>
      <c r="AI4" s="8">
        <f>AVERAGE(AH4:AH6)</f>
        <v>6.9819275964452365E-4</v>
      </c>
      <c r="AJ4" s="8">
        <f>STDEV(AH4:AH6)</f>
        <v>5.0823873194791563E-5</v>
      </c>
      <c r="AK4" s="6">
        <v>1</v>
      </c>
      <c r="AL4" s="5">
        <f>AJ4/AI4</f>
        <v>7.2793469271534586E-2</v>
      </c>
      <c r="AM4" s="11">
        <v>25.1</v>
      </c>
      <c r="AN4" s="8">
        <f t="shared" ref="AN4:AN36" si="9">AM4-E4</f>
        <v>9.620000000000001</v>
      </c>
      <c r="AO4" s="8">
        <f t="shared" ref="AO4:AO36" si="10">2^-AN4</f>
        <v>1.2708416557050126E-3</v>
      </c>
      <c r="AP4" s="8">
        <f>AVERAGE(AO4:AO6)</f>
        <v>1.5425509483043484E-3</v>
      </c>
      <c r="AQ4" s="8">
        <f>STDEV(AO4:AO6)</f>
        <v>2.8265339955403824E-4</v>
      </c>
      <c r="AR4" s="6">
        <v>1</v>
      </c>
      <c r="AS4" s="5">
        <f>AQ4/AP4</f>
        <v>0.18323764272729237</v>
      </c>
      <c r="AT4" s="7">
        <v>22.63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8.9409140447586216E-3</v>
      </c>
      <c r="AX4" s="8">
        <f>STDEV(AV4:AV6)</f>
        <v>1.6581586436482491E-3</v>
      </c>
      <c r="AY4" s="6">
        <v>1</v>
      </c>
      <c r="AZ4" s="5">
        <f>AX4/AW4</f>
        <v>0.18545739678822901</v>
      </c>
      <c r="BA4" s="11">
        <v>30.57</v>
      </c>
      <c r="BB4" s="8">
        <f t="shared" ref="BB4:BB36" si="13">BA4-E4</f>
        <v>15.09</v>
      </c>
      <c r="BC4" s="8">
        <f t="shared" ref="BC4:BC36" si="14">2^-BB4</f>
        <v>2.8671958899353408E-5</v>
      </c>
      <c r="BD4" s="8">
        <f>AVERAGE(BC4:BC6)</f>
        <v>2.8799290346449083E-5</v>
      </c>
      <c r="BE4" s="8">
        <f>STDEV(BC4:BC6)</f>
        <v>2.2985079550571348E-6</v>
      </c>
      <c r="BF4" s="6">
        <v>1</v>
      </c>
      <c r="BG4" s="5">
        <f>BE4/BD4</f>
        <v>7.9811270604469534E-2</v>
      </c>
      <c r="BH4" s="7">
        <v>23.76</v>
      </c>
      <c r="BI4" s="8">
        <f t="shared" ref="BI4:BI36" si="15">BH4-E4</f>
        <v>8.2800000000000011</v>
      </c>
      <c r="BJ4" s="8">
        <f t="shared" ref="BJ4:BJ36" si="16">2^-BI4</f>
        <v>3.2171524112014566E-3</v>
      </c>
      <c r="BK4" s="8">
        <f>AVERAGE(BJ4:BJ6)</f>
        <v>3.0642662213636695E-3</v>
      </c>
      <c r="BL4" s="8">
        <f>STDEV(BJ4:BJ6)</f>
        <v>3.4610283233754875E-4</v>
      </c>
      <c r="BM4" s="6">
        <v>1</v>
      </c>
      <c r="BN4" s="5">
        <f>BL4/BK4</f>
        <v>0.11294802975164638</v>
      </c>
      <c r="BO4" s="7">
        <v>25.92</v>
      </c>
      <c r="BP4" s="8">
        <f t="shared" ref="BP4:BP36" si="17">BO4-E4</f>
        <v>10.440000000000001</v>
      </c>
      <c r="BQ4" s="8">
        <f t="shared" ref="BQ4:BQ36" si="18">2^-BP4</f>
        <v>7.1985801625542038E-4</v>
      </c>
      <c r="BR4" s="8">
        <f>AVERAGE(BQ4:BQ6)</f>
        <v>9.3814095200350691E-4</v>
      </c>
      <c r="BS4" s="8">
        <f>STDEV(BQ4:BQ6)</f>
        <v>1.9248877514000206E-4</v>
      </c>
      <c r="BT4" s="6">
        <v>1</v>
      </c>
      <c r="BU4" s="5">
        <f>BS4/BR4</f>
        <v>0.20518108150904227</v>
      </c>
      <c r="BV4" s="7">
        <v>43.3</v>
      </c>
      <c r="BW4" s="8">
        <f>BV4-E4</f>
        <v>27.819999999999997</v>
      </c>
      <c r="BX4" s="8">
        <f t="shared" ref="BX4:BX36" si="19">2^-BW4</f>
        <v>4.2203213471762963E-9</v>
      </c>
      <c r="BY4" s="8">
        <f>AVERAGE(BX4:BX6)</f>
        <v>2.0440290693769237E-8</v>
      </c>
      <c r="BZ4" s="8">
        <f>STDEV(BX4:BX6)</f>
        <v>1.9150463999029087E-8</v>
      </c>
      <c r="CA4" s="6">
        <v>1</v>
      </c>
      <c r="CB4" s="5">
        <f>BZ4/BY4</f>
        <v>0.93689783016964012</v>
      </c>
    </row>
    <row r="5" spans="2:80">
      <c r="B5" s="8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8">
        <f t="shared" ref="BW5:BW36" si="20">BV5-E5</f>
        <v>24.520000000000003</v>
      </c>
      <c r="BX5" s="8">
        <f t="shared" si="19"/>
        <v>4.1566600392770854E-8</v>
      </c>
      <c r="BY5" s="8"/>
      <c r="BZ5" s="8"/>
      <c r="CA5" s="6"/>
      <c r="CB5" s="5"/>
    </row>
    <row r="6" spans="2:80">
      <c r="B6" s="8">
        <v>3</v>
      </c>
      <c r="C6" s="8" t="s">
        <v>11</v>
      </c>
      <c r="D6" s="8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7">
        <v>26.63</v>
      </c>
      <c r="S6" s="8">
        <f t="shared" si="3"/>
        <v>11.12</v>
      </c>
      <c r="T6" s="8">
        <f t="shared" si="4"/>
        <v>4.4931037628167777E-4</v>
      </c>
      <c r="U6" s="8"/>
      <c r="V6" s="8"/>
      <c r="W6" s="6"/>
      <c r="X6" s="5"/>
      <c r="Y6" s="7">
        <v>26.34</v>
      </c>
      <c r="Z6" s="8">
        <f t="shared" si="5"/>
        <v>10.83</v>
      </c>
      <c r="AA6" s="8">
        <f t="shared" si="6"/>
        <v>5.4934496322695773E-4</v>
      </c>
      <c r="AB6" s="8"/>
      <c r="AC6" s="8"/>
      <c r="AD6" s="6"/>
      <c r="AE6" s="5"/>
      <c r="AF6" s="7">
        <v>25.98</v>
      </c>
      <c r="AG6" s="8">
        <f t="shared" si="7"/>
        <v>10.47</v>
      </c>
      <c r="AH6" s="8">
        <f t="shared" si="8"/>
        <v>7.0504355250121874E-4</v>
      </c>
      <c r="AI6" s="8"/>
      <c r="AJ6" s="8"/>
      <c r="AK6" s="6"/>
      <c r="AL6" s="5"/>
      <c r="AM6" s="3">
        <v>24.6</v>
      </c>
      <c r="AN6" s="8">
        <f t="shared" si="9"/>
        <v>9.0900000000000016</v>
      </c>
      <c r="AO6" s="8">
        <f t="shared" si="10"/>
        <v>1.8350053695586157E-3</v>
      </c>
      <c r="AP6" s="8"/>
      <c r="AQ6" s="8"/>
      <c r="AR6" s="6"/>
      <c r="AS6" s="5"/>
      <c r="AT6" s="3">
        <v>22.2</v>
      </c>
      <c r="AU6" s="8">
        <f t="shared" si="11"/>
        <v>6.6899999999999995</v>
      </c>
      <c r="AV6" s="8">
        <f t="shared" si="12"/>
        <v>9.6852164057733368E-3</v>
      </c>
      <c r="AW6" s="8"/>
      <c r="AX6" s="8"/>
      <c r="AY6" s="6"/>
      <c r="AZ6" s="5"/>
      <c r="BA6" s="3">
        <v>30.48</v>
      </c>
      <c r="BB6" s="8">
        <f t="shared" si="13"/>
        <v>14.97</v>
      </c>
      <c r="BC6" s="8">
        <f t="shared" si="14"/>
        <v>3.1158817312841601E-5</v>
      </c>
      <c r="BD6" s="8"/>
      <c r="BE6" s="8"/>
      <c r="BF6" s="6"/>
      <c r="BG6" s="5"/>
      <c r="BH6" s="7">
        <v>24.06</v>
      </c>
      <c r="BI6" s="8">
        <f t="shared" si="15"/>
        <v>8.5499999999999989</v>
      </c>
      <c r="BJ6" s="8">
        <f t="shared" si="16"/>
        <v>2.6680473764734303E-3</v>
      </c>
      <c r="BK6" s="8"/>
      <c r="BL6" s="8"/>
      <c r="BM6" s="6"/>
      <c r="BN6" s="5"/>
      <c r="BO6" s="7">
        <v>25.46</v>
      </c>
      <c r="BP6" s="8">
        <f t="shared" si="17"/>
        <v>9.9500000000000011</v>
      </c>
      <c r="BQ6" s="8">
        <f t="shared" si="18"/>
        <v>1.0110009021888449E-3</v>
      </c>
      <c r="BR6" s="8"/>
      <c r="BS6" s="8"/>
      <c r="BT6" s="6"/>
      <c r="BU6" s="5"/>
      <c r="BV6" s="7">
        <v>41.45</v>
      </c>
      <c r="BW6" s="8">
        <f t="shared" si="20"/>
        <v>25.940000000000005</v>
      </c>
      <c r="BX6" s="8">
        <f t="shared" si="19"/>
        <v>1.553395034136055E-8</v>
      </c>
      <c r="BY6" s="8"/>
      <c r="BZ6" s="8"/>
      <c r="CA6" s="6"/>
      <c r="CB6" s="5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1.0424444970650448</v>
      </c>
      <c r="J7" s="5">
        <f>((H7/G7)^2+(H19/G19)^2)^0.5*I7</f>
        <v>9.3020617273596215E-2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1.4023393250576341</v>
      </c>
      <c r="Q7" s="5">
        <f>((O7/N7)^2+(O19/N19)^2)^0.5*P7</f>
        <v>0.2828733116706888</v>
      </c>
      <c r="R7" s="20">
        <v>25.38</v>
      </c>
      <c r="S7" s="12">
        <f t="shared" si="3"/>
        <v>9.9099999999999984</v>
      </c>
      <c r="T7" s="12">
        <f t="shared" si="4"/>
        <v>1.0394240063021109E-3</v>
      </c>
      <c r="U7" s="12">
        <f>AVERAGE(T7:T9)</f>
        <v>8.6106980613544334E-4</v>
      </c>
      <c r="V7" s="12">
        <f>STDEV(T7:T9)</f>
        <v>2.4581442382665673E-4</v>
      </c>
      <c r="W7" s="14">
        <f>U19/U7</f>
        <v>1.6194753381552742</v>
      </c>
      <c r="X7" s="15">
        <f>((V7/U7)^2+(V19/U19)^2)^0.5*W7</f>
        <v>0.46594041163019961</v>
      </c>
      <c r="Y7" s="11">
        <v>24.24</v>
      </c>
      <c r="Z7" s="16">
        <f t="shared" si="5"/>
        <v>8.7699999999999978</v>
      </c>
      <c r="AA7" s="12">
        <f t="shared" si="6"/>
        <v>2.2906932602185176E-3</v>
      </c>
      <c r="AB7" s="12">
        <f>AVERAGE(AA7:AA9)</f>
        <v>2.4016625178916585E-3</v>
      </c>
      <c r="AC7" s="12">
        <f>STDEV(AA7:AA9)</f>
        <v>3.1977140238074211E-4</v>
      </c>
      <c r="AD7" s="14">
        <f>AB19/AB7</f>
        <v>1.7735180516159816</v>
      </c>
      <c r="AE7" s="15">
        <f>((AC7/AB7)^2+(AC19/AB19)^2)^0.5*AD7</f>
        <v>0.29717792308287205</v>
      </c>
      <c r="AF7" s="11">
        <v>26.3</v>
      </c>
      <c r="AG7" s="12">
        <f t="shared" si="7"/>
        <v>10.83</v>
      </c>
      <c r="AH7" s="12">
        <f t="shared" si="8"/>
        <v>5.4934496322695773E-4</v>
      </c>
      <c r="AI7" s="12">
        <f>AVERAGE(AH7:AH9)</f>
        <v>6.0837280853376786E-4</v>
      </c>
      <c r="AJ7" s="12">
        <f>STDEV(AH7:AH9)</f>
        <v>9.2423155773074716E-5</v>
      </c>
      <c r="AK7" s="14">
        <f>AI19/AI7</f>
        <v>1.1168466196788251</v>
      </c>
      <c r="AL7" s="15">
        <f>((AJ7/AI7)^2+(AJ19/AI19)^2)^0.5*AK7</f>
        <v>0.16972851599560973</v>
      </c>
      <c r="AM7" s="7">
        <v>20.420000000000002</v>
      </c>
      <c r="AN7" s="12">
        <f t="shared" si="9"/>
        <v>4.9500000000000011</v>
      </c>
      <c r="AO7" s="12">
        <f t="shared" si="10"/>
        <v>3.2352028870043036E-2</v>
      </c>
      <c r="AP7" s="12">
        <f>AVERAGE(AO7:AO9)</f>
        <v>3.5049875593526507E-2</v>
      </c>
      <c r="AQ7" s="12">
        <f>STDEV(AO7:AO9)</f>
        <v>2.3499860787834139E-3</v>
      </c>
      <c r="AR7" s="14">
        <f>AP19/AP7</f>
        <v>1.6685049039357702</v>
      </c>
      <c r="AS7" s="15">
        <f>((AQ7/AP7)^2+(AQ19/AP19)^2)^0.5*AR7</f>
        <v>0.29714552961359869</v>
      </c>
      <c r="AT7" s="7">
        <v>21.01</v>
      </c>
      <c r="AU7" s="12">
        <f t="shared" si="11"/>
        <v>5.5400000000000009</v>
      </c>
      <c r="AV7" s="12">
        <f t="shared" si="12"/>
        <v>2.149284090843348E-2</v>
      </c>
      <c r="AW7" s="12">
        <f>AVERAGE(AV7:AV9)</f>
        <v>2.7196977152644897E-2</v>
      </c>
      <c r="AX7" s="12">
        <f>STDEV(AV7:AV9)</f>
        <v>5.3597805067047326E-3</v>
      </c>
      <c r="AY7" s="14">
        <f>AW19/AW7</f>
        <v>1.894068727837892</v>
      </c>
      <c r="AZ7" s="15">
        <f>((AX7/AW7)^2+(AX19/AW19)^2)^0.5*AY7</f>
        <v>0.53308815602265813</v>
      </c>
      <c r="BA7" s="7">
        <v>30.5</v>
      </c>
      <c r="BB7" s="12">
        <f t="shared" si="13"/>
        <v>15.03</v>
      </c>
      <c r="BC7" s="12">
        <f t="shared" si="14"/>
        <v>2.9889535448819806E-5</v>
      </c>
      <c r="BD7" s="12">
        <f>AVERAGE(BC7:BC9)</f>
        <v>3.1205662046284741E-5</v>
      </c>
      <c r="BE7" s="12">
        <f>STDEV(BC7:BC9)</f>
        <v>3.3891761475440205E-6</v>
      </c>
      <c r="BF7" s="14">
        <f>BD19/BD7</f>
        <v>0.98830961283864271</v>
      </c>
      <c r="BG7" s="15">
        <f>((BE7/BD7)^2+(BE19/BD19)^2)^0.5*BF7</f>
        <v>0.23104335023299086</v>
      </c>
      <c r="BH7" s="11">
        <v>23.56</v>
      </c>
      <c r="BI7" s="12">
        <f t="shared" si="15"/>
        <v>8.0899999999999981</v>
      </c>
      <c r="BJ7" s="12">
        <f t="shared" si="16"/>
        <v>3.6700107391172384E-3</v>
      </c>
      <c r="BK7" s="12">
        <f>AVERAGE(BJ7:BJ9)</f>
        <v>3.5142135334332129E-3</v>
      </c>
      <c r="BL7" s="12">
        <f>STDEV(BJ7:BJ9)</f>
        <v>1.3957428377736454E-4</v>
      </c>
      <c r="BM7" s="14">
        <f>BK19/BK7</f>
        <v>1.0347283303896657</v>
      </c>
      <c r="BN7" s="15">
        <f>((BL7/BK7)^2+(BL19/BK19)^2)^0.5*BM7</f>
        <v>0.12846682449544175</v>
      </c>
      <c r="BO7" s="11">
        <v>25.64</v>
      </c>
      <c r="BP7" s="12">
        <f t="shared" si="17"/>
        <v>10.17</v>
      </c>
      <c r="BQ7" s="12">
        <f t="shared" si="18"/>
        <v>8.6801043082672868E-4</v>
      </c>
      <c r="BR7" s="12">
        <f>AVERAGE(BQ7:BQ9)</f>
        <v>8.3763731969012367E-4</v>
      </c>
      <c r="BS7" s="12">
        <f>STDEV(BQ7:BQ9)</f>
        <v>5.2607771672535339E-5</v>
      </c>
      <c r="BT7" s="14">
        <f>BR19/BR7</f>
        <v>1.1432167864895344</v>
      </c>
      <c r="BU7" s="15">
        <f>((BS7/BR7)^2+(BS19/BR19)^2)^0.5*BT7</f>
        <v>9.8475975034127167E-2</v>
      </c>
      <c r="BV7" s="11">
        <v>38.31</v>
      </c>
      <c r="BW7" s="8">
        <f t="shared" si="20"/>
        <v>22.840000000000003</v>
      </c>
      <c r="BX7" s="12">
        <f t="shared" si="19"/>
        <v>1.331910059538148E-7</v>
      </c>
      <c r="BY7" s="12">
        <f>AVERAGE(BX7:BX9)</f>
        <v>1.0977314872693123E-7</v>
      </c>
      <c r="BZ7" s="12">
        <f>STDEV(BX7:BX9)</f>
        <v>4.3843751880978801E-8</v>
      </c>
      <c r="CA7" s="14">
        <f>BY19/BY7</f>
        <v>4.5632071063813777</v>
      </c>
      <c r="CB7" s="15">
        <f>((BZ7/BY7)^2+(BZ19/BY19)^2)^0.5*CA7</f>
        <v>2.6189558196505991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8">
        <f t="shared" si="20"/>
        <v>24.009999999999998</v>
      </c>
      <c r="BX8" s="8">
        <f t="shared" si="19"/>
        <v>5.9192925419630781E-8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8">
        <f t="shared" si="20"/>
        <v>22.799999999999997</v>
      </c>
      <c r="BX9" s="8">
        <f t="shared" si="19"/>
        <v>1.3693551480734812E-7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0.74447169856956963</v>
      </c>
      <c r="J10" s="5">
        <f>((H10/G10)^2+(H22/G22)^2)^0.5*I10</f>
        <v>0.12821733450084125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2.7018631785438765</v>
      </c>
      <c r="Q10" s="5">
        <f>((O10/N10)^2+(O22/N22)^2)^0.5*P10</f>
        <v>0.66380882187028334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1.6359740160487564</v>
      </c>
      <c r="X10" s="5">
        <f>((V10/U10)^2+(V22/U22)^2)^0.5*W10</f>
        <v>0.55627571601347714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2.2565258690227479</v>
      </c>
      <c r="AE10" s="5">
        <f>((AC10/AB10)^2+(AC22/AB22)^2)^0.5*AD10</f>
        <v>0.47386300030161921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2.3893292143081792</v>
      </c>
      <c r="AL10" s="5">
        <f>((AJ10/AI10)^2+(AJ22/AI22)^2)^0.5*AK10</f>
        <v>0.61808157188678303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7.8561087454995935</v>
      </c>
      <c r="AS10" s="5">
        <f>((AQ10/AP10)^2+(AQ22/AP22)^2)^0.5*AR10</f>
        <v>3.5257095272340164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7.7750868557883654</v>
      </c>
      <c r="AZ10" s="5">
        <f>((AX10/AW10)^2+(AX22/AW22)^2)^0.5*AY10</f>
        <v>3.3335012480259008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1.1787645036129686</v>
      </c>
      <c r="BG10" s="5">
        <f>((BE10/BD10)^2+(BE22/BD22)^2)^0.5*BF10</f>
        <v>0.46148629373502131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1.8404399951029848</v>
      </c>
      <c r="BN10" s="5">
        <f>((BL10/BK10)^2+(BL22/BK22)^2)^0.5*BM10</f>
        <v>0.57728984376038639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2.1688062743608318</v>
      </c>
      <c r="BU10" s="5">
        <f>((BS10/BR10)^2+(BS22/BR22)^2)^0.5*BT10</f>
        <v>0.67787687159398635</v>
      </c>
      <c r="BV10" s="7">
        <v>36.15</v>
      </c>
      <c r="BW10" s="8">
        <f t="shared" si="20"/>
        <v>21.169999999999998</v>
      </c>
      <c r="BX10" s="8">
        <f t="shared" si="19"/>
        <v>4.238332181771143E-7</v>
      </c>
      <c r="BY10" s="8">
        <f>AVERAGE(BX10:BX12)</f>
        <v>3.6194072115899284E-7</v>
      </c>
      <c r="BZ10" s="8">
        <f>STDEV(BX10:BX12)</f>
        <v>6.4249127029818636E-8</v>
      </c>
      <c r="CA10" s="6">
        <f>BY22/BY10</f>
        <v>15.828664044910717</v>
      </c>
      <c r="CB10" s="5">
        <f>((BZ10/BY10)^2+(BZ22/BY22)^2)^0.5*CA10</f>
        <v>7.5672194968370459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7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7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7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19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7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7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7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8">
        <f t="shared" si="20"/>
        <v>21.38</v>
      </c>
      <c r="BX11" s="8">
        <f t="shared" si="19"/>
        <v>3.6641959697914434E-7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8">
        <f t="shared" si="20"/>
        <v>21.689999999999998</v>
      </c>
      <c r="BX12" s="8">
        <f t="shared" si="19"/>
        <v>2.9556934832071993E-7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1.0275330713592328</v>
      </c>
      <c r="J13" s="5">
        <f>((H13/G13)^2+(H25/G25)^2)^0.5*I13</f>
        <v>0.10364368734247156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1.9540639781365363</v>
      </c>
      <c r="Q13" s="5">
        <f>((O13/N13)^2+(O25/N25)^2)^0.5*P13</f>
        <v>8.2161567009991388E-2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1.0720470111545037</v>
      </c>
      <c r="X13" s="5">
        <f>((V13/U13)^2+(V25/U25)^2)^0.5*W13</f>
        <v>0.1103631105806698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2.2782480600921104</v>
      </c>
      <c r="AE13" s="5">
        <f>((AC13/AB13)^2+(AC25/AB25)^2)^0.5*AD13</f>
        <v>0.21235108126723282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2.3366482663555415</v>
      </c>
      <c r="AL13" s="5">
        <f>((AJ13/AI13)^2+(AJ25/AI25)^2)^0.5*AK13</f>
        <v>0.46093441166520566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12.524572925695558</v>
      </c>
      <c r="AS13" s="5">
        <f>((AQ13/AP13)^2+(AQ25/AP25)^2)^0.5*AR13</f>
        <v>3.4155680282725762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14.653401839043658</v>
      </c>
      <c r="AZ13" s="5">
        <f>((AX13/AW13)^2+(AX25/AW25)^2)^0.5*AY13</f>
        <v>2.9698213270193259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2.2681909682843435</v>
      </c>
      <c r="BG13" s="5">
        <f>((BE13/BD13)^2+(BE25/BD25)^2)^0.5*BF13</f>
        <v>1.1095429988471002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1.8169303736781173</v>
      </c>
      <c r="BN13" s="5">
        <f>((BL13/BK13)^2+(BL25/BK25)^2)^0.5*BM13</f>
        <v>0.37113538872964424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1.6557652242264718</v>
      </c>
      <c r="BU13" s="5">
        <f>((BS13/BR13)^2+(BS25/BR25)^2)^0.5*BT13</f>
        <v>0.34172055234823229</v>
      </c>
      <c r="BV13" s="7">
        <v>39.03</v>
      </c>
      <c r="BW13" s="8">
        <f t="shared" si="20"/>
        <v>23.85</v>
      </c>
      <c r="BX13" s="8">
        <f t="shared" si="19"/>
        <v>6.6135494236221681E-8</v>
      </c>
      <c r="BY13" s="8">
        <f>AVERAGE(BX13:BX15)</f>
        <v>1.0461073105784489E-7</v>
      </c>
      <c r="BZ13" s="8">
        <f>STDEV(BX13:BX15)</f>
        <v>3.3345402666070123E-8</v>
      </c>
      <c r="CA13" s="6">
        <f>BY25/BY13</f>
        <v>31.347611152596475</v>
      </c>
      <c r="CB13" s="5">
        <f>((BZ13/BY13)^2+(BZ25/BY25)^2)^0.5*CA13</f>
        <v>14.011546464070443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8">
        <f t="shared" si="20"/>
        <v>22.93</v>
      </c>
      <c r="BX14" s="8">
        <f t="shared" si="19"/>
        <v>1.2513598008430815E-7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8">
        <f t="shared" si="20"/>
        <v>22.96</v>
      </c>
      <c r="BX15" s="8">
        <f t="shared" si="19"/>
        <v>1.2256071885300484E-7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0.84711358152826932</v>
      </c>
      <c r="J16" s="5">
        <f>((H16/G16)^2+(H28/G28)^2)^0.5*I16</f>
        <v>0.18152926545313719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1.865828374226286</v>
      </c>
      <c r="Q16" s="5">
        <f>((O16/N16)^2+(O28/N28)^2)^0.5*P16</f>
        <v>0.65539802844468387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1.1728703827153331</v>
      </c>
      <c r="X16" s="5">
        <f>((V16/U16)^2+(V28/U28)^2)^0.5*W16</f>
        <v>0.21145567163160175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1.8812469412225483</v>
      </c>
      <c r="AE16" s="5">
        <f>((AC16/AB16)^2+(AC28/AB28)^2)^0.5*AD16</f>
        <v>0.70208528087097422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2.1944094481103078</v>
      </c>
      <c r="AL16" s="5">
        <f>((AJ16/AI16)^2+(AJ28/AI28)^2)^0.5*AK16</f>
        <v>0.55016356260553023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AVERAGE(AO16:AO18)</f>
        <v>6.1327325374274976E-3</v>
      </c>
      <c r="AQ16" s="8">
        <f>STDEV(AO16:AO18)</f>
        <v>2.5765371184387161E-3</v>
      </c>
      <c r="AR16" s="6">
        <f>AP28/AP16</f>
        <v>5.4363923822788873</v>
      </c>
      <c r="AS16" s="5">
        <f>((AQ16/AP16)^2+(AQ28/AP28)^2)^0.5*AR16</f>
        <v>2.4104144285123836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8.3058596148572885</v>
      </c>
      <c r="AZ16" s="5">
        <f>((AX16/AW16)^2+(AX28/AW28)^2)^0.5*AY16</f>
        <v>3.9761402487851405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1.8349708503092654</v>
      </c>
      <c r="BG16" s="5">
        <f>((BE16/BD16)^2+(BE28/BD28)^2)^0.5*BF16</f>
        <v>0.43541327788878631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1.8594882765295047</v>
      </c>
      <c r="BN16" s="5">
        <f>((BL16/BK16)^2+(BL28/BK28)^2)^0.5*BM16</f>
        <v>0.63307446831563408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1.0767617043621014</v>
      </c>
      <c r="BU16" s="5">
        <f>((BS16/BR16)^2+(BS28/BR28)^2)^0.5*BT16</f>
        <v>0.14851004862792988</v>
      </c>
      <c r="BV16" s="7">
        <v>39.78</v>
      </c>
      <c r="BW16" s="8">
        <f t="shared" si="20"/>
        <v>24.43</v>
      </c>
      <c r="BX16" s="8">
        <f t="shared" si="19"/>
        <v>4.4242250044019561E-8</v>
      </c>
      <c r="BY16" s="8">
        <f>AVERAGE(BX16:BX18)</f>
        <v>7.1368074829287751E-8</v>
      </c>
      <c r="BZ16" s="8">
        <f>STDEV(BX16:BX18)</f>
        <v>2.3675196746850898E-8</v>
      </c>
      <c r="CA16" s="6">
        <f>BY28/BY16</f>
        <v>43.626759457080489</v>
      </c>
      <c r="CB16" s="5">
        <f>((BZ16/BY16)^2+(BZ28/BY28)^2)^0.5*CA16</f>
        <v>38.847779917715911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8">
        <f t="shared" si="20"/>
        <v>23.540000000000003</v>
      </c>
      <c r="BX17" s="8">
        <f t="shared" si="19"/>
        <v>8.198868144391422E-8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3">
        <v>26.09</v>
      </c>
      <c r="S18" s="2">
        <f t="shared" si="3"/>
        <v>10.8</v>
      </c>
      <c r="T18" s="2">
        <f t="shared" si="4"/>
        <v>5.6088786865089594E-4</v>
      </c>
      <c r="U18" s="2"/>
      <c r="V18" s="2"/>
      <c r="W18" s="2"/>
      <c r="X18" s="1"/>
      <c r="Y18" s="3">
        <v>25.59</v>
      </c>
      <c r="Z18" s="2">
        <f t="shared" si="5"/>
        <v>10.3</v>
      </c>
      <c r="AA18" s="2">
        <f t="shared" si="6"/>
        <v>7.932152308166362E-4</v>
      </c>
      <c r="AB18" s="2"/>
      <c r="AC18" s="2"/>
      <c r="AD18" s="2"/>
      <c r="AE18" s="1"/>
      <c r="AF18" s="3">
        <v>25.76</v>
      </c>
      <c r="AG18" s="2">
        <f t="shared" si="7"/>
        <v>10.470000000000002</v>
      </c>
      <c r="AH18" s="2">
        <f t="shared" si="8"/>
        <v>7.0504355250121809E-4</v>
      </c>
      <c r="AI18" s="2"/>
      <c r="AJ18" s="2"/>
      <c r="AK18" s="2"/>
      <c r="AL18" s="1"/>
      <c r="AM18" s="7">
        <v>23.1</v>
      </c>
      <c r="AN18" s="2">
        <f t="shared" si="9"/>
        <v>7.8100000000000023</v>
      </c>
      <c r="AO18" s="2">
        <f t="shared" si="10"/>
        <v>4.4561082651110254E-3</v>
      </c>
      <c r="AP18" s="2"/>
      <c r="AQ18" s="2"/>
      <c r="AR18" s="2"/>
      <c r="AS18" s="1"/>
      <c r="AT18" s="7">
        <v>21.4</v>
      </c>
      <c r="AU18" s="2">
        <f t="shared" si="11"/>
        <v>6.1099999999999994</v>
      </c>
      <c r="AV18" s="2">
        <f t="shared" si="12"/>
        <v>1.4477938467037059E-2</v>
      </c>
      <c r="AW18" s="2"/>
      <c r="AX18" s="2"/>
      <c r="AY18" s="2"/>
      <c r="AZ18" s="1"/>
      <c r="BA18" s="7">
        <v>30.52</v>
      </c>
      <c r="BB18" s="2">
        <f t="shared" si="13"/>
        <v>15.23</v>
      </c>
      <c r="BC18" s="2">
        <f t="shared" si="14"/>
        <v>2.6020351921629552E-5</v>
      </c>
      <c r="BD18" s="2"/>
      <c r="BE18" s="2"/>
      <c r="BF18" s="2"/>
      <c r="BG18" s="1"/>
      <c r="BH18" s="3">
        <v>23.49</v>
      </c>
      <c r="BI18" s="2">
        <f t="shared" si="15"/>
        <v>8.1999999999999993</v>
      </c>
      <c r="BJ18" s="2">
        <f t="shared" si="16"/>
        <v>3.4005881378754888E-3</v>
      </c>
      <c r="BK18" s="2"/>
      <c r="BL18" s="2"/>
      <c r="BM18" s="2"/>
      <c r="BN18" s="1"/>
      <c r="BO18" s="3">
        <v>24.51</v>
      </c>
      <c r="BP18" s="2">
        <f t="shared" si="17"/>
        <v>9.2200000000000024</v>
      </c>
      <c r="BQ18" s="2">
        <f t="shared" si="18"/>
        <v>1.6768856180424856E-3</v>
      </c>
      <c r="BR18" s="2"/>
      <c r="BS18" s="2"/>
      <c r="BT18" s="2"/>
      <c r="BU18" s="1"/>
      <c r="BV18" s="3">
        <v>38.729999999999997</v>
      </c>
      <c r="BW18" s="8">
        <f t="shared" si="20"/>
        <v>23.439999999999998</v>
      </c>
      <c r="BX18" s="2">
        <f t="shared" si="19"/>
        <v>8.7873292999929458E-8</v>
      </c>
      <c r="BY18" s="2"/>
      <c r="BZ18" s="2"/>
      <c r="CA18" s="2"/>
      <c r="CB18" s="1"/>
    </row>
    <row r="19" spans="2:80">
      <c r="B19" s="8">
        <v>19</v>
      </c>
      <c r="C19" s="8" t="s">
        <v>13</v>
      </c>
      <c r="D19" s="8" t="s">
        <v>26</v>
      </c>
      <c r="E19" s="11">
        <v>15.3</v>
      </c>
      <c r="F19" s="12">
        <f t="shared" ref="F19:F30" si="21">2^-E19</f>
        <v>2.4787975963019875E-5</v>
      </c>
      <c r="G19" s="12">
        <f>AVERAGE(F19:F21)</f>
        <v>2.5490149977395701E-5</v>
      </c>
      <c r="H19" s="12">
        <f>STDEV(F19:F21)</f>
        <v>6.3393092724796735E-7</v>
      </c>
      <c r="I19" s="12"/>
      <c r="J19" s="13"/>
      <c r="K19" s="11">
        <v>23.44</v>
      </c>
      <c r="L19" s="12">
        <f t="shared" ref="L19:L36" si="22">K19-E19</f>
        <v>8.14</v>
      </c>
      <c r="M19" s="12">
        <f t="shared" ref="M19:M36" si="23">2^-L19</f>
        <v>3.5449967004576597E-3</v>
      </c>
      <c r="N19" s="12">
        <f>AVERAGE(M19:M21)</f>
        <v>4.0915470787624619E-3</v>
      </c>
      <c r="O19" s="12">
        <f>STDEV(M19:M21)</f>
        <v>4.7717805014453748E-4</v>
      </c>
      <c r="P19" s="12"/>
      <c r="Q19" s="13"/>
      <c r="R19" s="11">
        <v>24.73</v>
      </c>
      <c r="S19" s="12">
        <f t="shared" si="3"/>
        <v>9.43</v>
      </c>
      <c r="T19" s="12">
        <f t="shared" si="4"/>
        <v>1.449730049442431E-3</v>
      </c>
      <c r="U19" s="12">
        <f>AVERAGE(T19:T21)</f>
        <v>1.3944813154664936E-3</v>
      </c>
      <c r="V19" s="12">
        <f>STDEV(T19:T21)</f>
        <v>4.9912613708831048E-5</v>
      </c>
      <c r="W19" s="12"/>
      <c r="X19" s="13"/>
      <c r="Y19" s="11">
        <v>23.3</v>
      </c>
      <c r="Z19" s="12">
        <f t="shared" si="5"/>
        <v>8</v>
      </c>
      <c r="AA19" s="12">
        <f t="shared" si="6"/>
        <v>3.90625E-3</v>
      </c>
      <c r="AB19" s="12">
        <f>AVERAGE(AA19:AA21)</f>
        <v>4.2593918293703471E-3</v>
      </c>
      <c r="AC19" s="12">
        <f>STDEV(AA19:AA21)</f>
        <v>4.3332699214887048E-4</v>
      </c>
      <c r="AD19" s="12"/>
      <c r="AE19" s="13"/>
      <c r="AF19" s="11">
        <v>25.82</v>
      </c>
      <c r="AG19" s="12">
        <f t="shared" si="7"/>
        <v>10.52</v>
      </c>
      <c r="AH19" s="12">
        <f t="shared" si="8"/>
        <v>6.8102718083515919E-4</v>
      </c>
      <c r="AI19" s="12">
        <f>AVERAGE(AH19:AH21)</f>
        <v>6.7945911471545175E-4</v>
      </c>
      <c r="AJ19" s="12">
        <f>STDEV(AH19:AH21)</f>
        <v>2.7159701889606719E-6</v>
      </c>
      <c r="AK19" s="12"/>
      <c r="AL19" s="13"/>
      <c r="AM19" s="11">
        <v>19.7</v>
      </c>
      <c r="AN19" s="12">
        <f t="shared" si="9"/>
        <v>4.3999999999999986</v>
      </c>
      <c r="AO19" s="12">
        <f t="shared" si="10"/>
        <v>4.7366142703449979E-2</v>
      </c>
      <c r="AP19" s="12">
        <f>AVERAGE(AO19:AO21)</f>
        <v>5.8480889310137639E-2</v>
      </c>
      <c r="AQ19" s="12">
        <f>STDEV(AO19:AO21)</f>
        <v>9.6486515767109406E-3</v>
      </c>
      <c r="AR19" s="12"/>
      <c r="AS19" s="13"/>
      <c r="AT19" s="11">
        <v>19.95</v>
      </c>
      <c r="AU19" s="12">
        <f t="shared" si="11"/>
        <v>4.6499999999999986</v>
      </c>
      <c r="AV19" s="12">
        <f t="shared" si="12"/>
        <v>3.9830019603726979E-2</v>
      </c>
      <c r="AW19" s="12">
        <f>AVERAGE(AV19:AV21)</f>
        <v>5.1512943916546337E-2</v>
      </c>
      <c r="AX19" s="12">
        <f>STDEV(AV19:AV21)</f>
        <v>1.0351053775872743E-2</v>
      </c>
      <c r="AY19" s="12"/>
      <c r="AZ19" s="13"/>
      <c r="BA19" s="11">
        <v>30.04</v>
      </c>
      <c r="BB19" s="12">
        <f t="shared" si="13"/>
        <v>14.739999999999998</v>
      </c>
      <c r="BC19" s="12">
        <f t="shared" si="14"/>
        <v>3.6544149921232033E-5</v>
      </c>
      <c r="BD19" s="12">
        <f>AVERAGE(BC19:BC21)</f>
        <v>3.08408557753372E-5</v>
      </c>
      <c r="BE19" s="12">
        <f>STDEV(BC19:BC21)</f>
        <v>6.3845571686738379E-6</v>
      </c>
      <c r="BF19" s="12"/>
      <c r="BG19" s="13"/>
      <c r="BH19" s="11">
        <v>23.41</v>
      </c>
      <c r="BI19" s="12">
        <f t="shared" si="15"/>
        <v>8.11</v>
      </c>
      <c r="BJ19" s="12">
        <f t="shared" si="16"/>
        <v>3.619484616759264E-3</v>
      </c>
      <c r="BK19" s="12">
        <f>AVERAGE(BJ19:BJ21)</f>
        <v>3.6362563020821159E-3</v>
      </c>
      <c r="BL19" s="12">
        <f>STDEV(BJ19:BJ21)</f>
        <v>4.2773641340819885E-4</v>
      </c>
      <c r="BM19" s="12"/>
      <c r="BN19" s="13"/>
      <c r="BO19" s="11">
        <v>25.43</v>
      </c>
      <c r="BP19" s="12">
        <f t="shared" si="17"/>
        <v>10.129999999999999</v>
      </c>
      <c r="BQ19" s="12">
        <f t="shared" si="18"/>
        <v>8.9241352561464978E-4</v>
      </c>
      <c r="BR19" s="12">
        <f>AVERAGE(BQ19:BQ21)</f>
        <v>9.5760104485984997E-4</v>
      </c>
      <c r="BS19" s="12">
        <f>STDEV(BQ19:BQ21)</f>
        <v>5.6454047676030365E-5</v>
      </c>
      <c r="BT19" s="12"/>
      <c r="BU19" s="13"/>
      <c r="BV19" s="11">
        <v>36.799999999999997</v>
      </c>
      <c r="BW19" s="8">
        <f t="shared" si="20"/>
        <v>21.499999999999996</v>
      </c>
      <c r="BX19" s="12">
        <f t="shared" si="19"/>
        <v>3.3717478808715312E-7</v>
      </c>
      <c r="BY19" s="12">
        <f>AVERAGE(BX19:BX21)</f>
        <v>5.0091761236059249E-7</v>
      </c>
      <c r="BZ19" s="12">
        <f>STDEV(BX19:BX21)</f>
        <v>2.0645541342151633E-7</v>
      </c>
      <c r="CA19" s="12"/>
      <c r="CB19" s="13"/>
    </row>
    <row r="20" spans="2:80">
      <c r="B20" s="8">
        <v>20</v>
      </c>
      <c r="C20" s="8" t="s">
        <v>13</v>
      </c>
      <c r="D20" s="8" t="s">
        <v>26</v>
      </c>
      <c r="E20" s="7">
        <v>15.23</v>
      </c>
      <c r="F20" s="8">
        <f t="shared" si="21"/>
        <v>2.6020351921629552E-5</v>
      </c>
      <c r="G20" s="8"/>
      <c r="H20" s="8"/>
      <c r="I20" s="8"/>
      <c r="J20" s="4"/>
      <c r="K20" s="7">
        <v>23.09</v>
      </c>
      <c r="L20" s="8">
        <f t="shared" si="22"/>
        <v>7.8599999999999994</v>
      </c>
      <c r="M20" s="8">
        <f t="shared" si="23"/>
        <v>4.3043168588930121E-3</v>
      </c>
      <c r="N20" s="8"/>
      <c r="O20" s="8"/>
      <c r="P20" s="8"/>
      <c r="Q20" s="4"/>
      <c r="R20" s="7">
        <v>24.76</v>
      </c>
      <c r="S20" s="8">
        <f t="shared" si="3"/>
        <v>9.5300000000000011</v>
      </c>
      <c r="T20" s="8">
        <f t="shared" si="4"/>
        <v>1.352645964952074E-3</v>
      </c>
      <c r="U20" s="8"/>
      <c r="V20" s="8"/>
      <c r="W20" s="8"/>
      <c r="X20" s="4"/>
      <c r="Y20" s="7">
        <v>22.95</v>
      </c>
      <c r="Z20" s="8">
        <f t="shared" si="5"/>
        <v>7.7199999999999989</v>
      </c>
      <c r="AA20" s="8">
        <f t="shared" si="6"/>
        <v>4.7429487671681548E-3</v>
      </c>
      <c r="AB20" s="8"/>
      <c r="AC20" s="8"/>
      <c r="AD20" s="8"/>
      <c r="AE20" s="4"/>
      <c r="AF20" s="7">
        <v>25.75</v>
      </c>
      <c r="AG20" s="8">
        <f t="shared" si="7"/>
        <v>10.52</v>
      </c>
      <c r="AH20" s="8">
        <f t="shared" si="8"/>
        <v>6.8102718083515919E-4</v>
      </c>
      <c r="AI20" s="8"/>
      <c r="AJ20" s="8"/>
      <c r="AK20" s="8"/>
      <c r="AL20" s="4"/>
      <c r="AM20" s="7">
        <v>19.21</v>
      </c>
      <c r="AN20" s="8">
        <f t="shared" si="9"/>
        <v>3.9800000000000004</v>
      </c>
      <c r="AO20" s="8">
        <f t="shared" si="10"/>
        <v>6.3372467486876805E-2</v>
      </c>
      <c r="AP20" s="8"/>
      <c r="AQ20" s="8"/>
      <c r="AR20" s="8"/>
      <c r="AS20" s="4"/>
      <c r="AT20" s="7">
        <v>19.41</v>
      </c>
      <c r="AU20" s="8">
        <f t="shared" si="11"/>
        <v>4.18</v>
      </c>
      <c r="AV20" s="8">
        <f t="shared" si="12"/>
        <v>5.5168937268165935E-2</v>
      </c>
      <c r="AW20" s="8"/>
      <c r="AX20" s="8"/>
      <c r="AY20" s="8"/>
      <c r="AZ20" s="4"/>
      <c r="BA20" s="7">
        <v>30.16</v>
      </c>
      <c r="BB20" s="8">
        <f t="shared" si="13"/>
        <v>14.93</v>
      </c>
      <c r="BC20" s="8">
        <f t="shared" si="14"/>
        <v>3.2034810901582853E-5</v>
      </c>
      <c r="BD20" s="8"/>
      <c r="BE20" s="8"/>
      <c r="BF20" s="8"/>
      <c r="BG20" s="4"/>
      <c r="BH20" s="7">
        <v>23.51</v>
      </c>
      <c r="BI20" s="8">
        <f t="shared" si="15"/>
        <v>8.2800000000000011</v>
      </c>
      <c r="BJ20" s="8">
        <f t="shared" si="16"/>
        <v>3.2171524112014566E-3</v>
      </c>
      <c r="BK20" s="8"/>
      <c r="BL20" s="8"/>
      <c r="BM20" s="8"/>
      <c r="BN20" s="4"/>
      <c r="BO20" s="7">
        <v>25.21</v>
      </c>
      <c r="BP20" s="8">
        <f t="shared" si="17"/>
        <v>9.98</v>
      </c>
      <c r="BQ20" s="8">
        <f t="shared" si="18"/>
        <v>9.9019480448245007E-4</v>
      </c>
      <c r="BR20" s="8"/>
      <c r="BS20" s="8"/>
      <c r="BT20" s="8"/>
      <c r="BU20" s="4"/>
      <c r="BV20" s="7">
        <v>36.369999999999997</v>
      </c>
      <c r="BW20" s="8">
        <f t="shared" si="20"/>
        <v>21.139999999999997</v>
      </c>
      <c r="BX20" s="8">
        <f t="shared" si="19"/>
        <v>4.3273885503633679E-7</v>
      </c>
      <c r="BY20" s="8"/>
      <c r="BZ20" s="8"/>
      <c r="CA20" s="8"/>
      <c r="CB20" s="4"/>
    </row>
    <row r="21" spans="2:80">
      <c r="B21" s="8">
        <v>21</v>
      </c>
      <c r="C21" s="8" t="s">
        <v>13</v>
      </c>
      <c r="D21" s="8" t="s">
        <v>26</v>
      </c>
      <c r="E21" s="7">
        <v>15.25</v>
      </c>
      <c r="F21" s="8">
        <f t="shared" si="21"/>
        <v>2.5662122047537677E-5</v>
      </c>
      <c r="G21" s="8"/>
      <c r="H21" s="8"/>
      <c r="I21" s="8"/>
      <c r="J21" s="4"/>
      <c r="K21" s="7">
        <v>23.07</v>
      </c>
      <c r="L21" s="8">
        <f t="shared" si="22"/>
        <v>7.82</v>
      </c>
      <c r="M21" s="8">
        <f t="shared" si="23"/>
        <v>4.4253276769367121E-3</v>
      </c>
      <c r="N21" s="8"/>
      <c r="O21" s="8"/>
      <c r="P21" s="8"/>
      <c r="Q21" s="4"/>
      <c r="R21" s="7">
        <v>24.75</v>
      </c>
      <c r="S21" s="8">
        <f t="shared" si="3"/>
        <v>9.5</v>
      </c>
      <c r="T21" s="8">
        <f t="shared" si="4"/>
        <v>1.3810679320049757E-3</v>
      </c>
      <c r="U21" s="8"/>
      <c r="V21" s="8"/>
      <c r="W21" s="8"/>
      <c r="X21" s="4"/>
      <c r="Y21" s="7">
        <v>23.17</v>
      </c>
      <c r="Z21" s="8">
        <f t="shared" si="5"/>
        <v>7.9200000000000017</v>
      </c>
      <c r="AA21" s="8">
        <f t="shared" si="6"/>
        <v>4.1289767209428865E-3</v>
      </c>
      <c r="AB21" s="8"/>
      <c r="AC21" s="8"/>
      <c r="AD21" s="8"/>
      <c r="AE21" s="4"/>
      <c r="AF21" s="7">
        <v>25.78</v>
      </c>
      <c r="AG21" s="8">
        <f t="shared" si="7"/>
        <v>10.530000000000001</v>
      </c>
      <c r="AH21" s="8">
        <f t="shared" si="8"/>
        <v>6.7632298247603687E-4</v>
      </c>
      <c r="AI21" s="8"/>
      <c r="AJ21" s="8"/>
      <c r="AK21" s="8"/>
      <c r="AL21" s="4"/>
      <c r="AM21" s="7">
        <v>19.2</v>
      </c>
      <c r="AN21" s="8">
        <f t="shared" si="9"/>
        <v>3.9499999999999993</v>
      </c>
      <c r="AO21" s="8">
        <f t="shared" si="10"/>
        <v>6.4704057740086127E-2</v>
      </c>
      <c r="AP21" s="8"/>
      <c r="AQ21" s="8"/>
      <c r="AR21" s="8"/>
      <c r="AS21" s="4"/>
      <c r="AT21" s="7">
        <v>19.32</v>
      </c>
      <c r="AU21" s="8">
        <f t="shared" si="11"/>
        <v>4.07</v>
      </c>
      <c r="AV21" s="8">
        <f t="shared" si="12"/>
        <v>5.9539874877746084E-2</v>
      </c>
      <c r="AW21" s="8"/>
      <c r="AX21" s="8"/>
      <c r="AY21" s="8"/>
      <c r="AZ21" s="4"/>
      <c r="BA21" s="7">
        <v>30.6</v>
      </c>
      <c r="BB21" s="8">
        <f t="shared" si="13"/>
        <v>15.350000000000001</v>
      </c>
      <c r="BC21" s="8">
        <f t="shared" si="14"/>
        <v>2.3943606503196716E-5</v>
      </c>
      <c r="BD21" s="8"/>
      <c r="BE21" s="8"/>
      <c r="BF21" s="8"/>
      <c r="BG21" s="4"/>
      <c r="BH21" s="7">
        <v>23.19</v>
      </c>
      <c r="BI21" s="8">
        <f t="shared" si="15"/>
        <v>7.9400000000000013</v>
      </c>
      <c r="BJ21" s="8">
        <f t="shared" si="16"/>
        <v>4.0721318782856271E-3</v>
      </c>
      <c r="BK21" s="8"/>
      <c r="BL21" s="8"/>
      <c r="BM21" s="8"/>
      <c r="BN21" s="4"/>
      <c r="BO21" s="7">
        <v>25.23</v>
      </c>
      <c r="BP21" s="8">
        <f t="shared" si="17"/>
        <v>9.98</v>
      </c>
      <c r="BQ21" s="8">
        <f t="shared" si="18"/>
        <v>9.9019480448245007E-4</v>
      </c>
      <c r="BR21" s="8"/>
      <c r="BS21" s="8"/>
      <c r="BT21" s="8"/>
      <c r="BU21" s="4"/>
      <c r="BV21" s="7">
        <v>35.630000000000003</v>
      </c>
      <c r="BW21" s="8">
        <f t="shared" si="20"/>
        <v>20.380000000000003</v>
      </c>
      <c r="BX21" s="8">
        <f t="shared" si="19"/>
        <v>7.3283919395828742E-7</v>
      </c>
      <c r="BY21" s="8"/>
      <c r="BZ21" s="8"/>
      <c r="CA21" s="8"/>
      <c r="CB21" s="4"/>
    </row>
    <row r="22" spans="2:80">
      <c r="B22" s="8">
        <v>43</v>
      </c>
      <c r="C22" s="8" t="s">
        <v>14</v>
      </c>
      <c r="D22" s="8" t="s">
        <v>26</v>
      </c>
      <c r="E22" s="7">
        <v>15.66</v>
      </c>
      <c r="F22" s="8">
        <f t="shared" si="21"/>
        <v>1.9313912871860975E-5</v>
      </c>
      <c r="G22" s="8">
        <f>AVERAGE(F22:F24)</f>
        <v>1.9892957406048038E-5</v>
      </c>
      <c r="H22" s="8">
        <f>STDEV(F22:F24)</f>
        <v>1.4840010833050842E-6</v>
      </c>
      <c r="I22" s="8"/>
      <c r="J22" s="4"/>
      <c r="K22" s="7">
        <v>23.44</v>
      </c>
      <c r="L22" s="8">
        <f t="shared" si="22"/>
        <v>7.7800000000000011</v>
      </c>
      <c r="M22" s="8">
        <f t="shared" si="23"/>
        <v>4.5497405721424012E-3</v>
      </c>
      <c r="N22" s="8">
        <f>AVERAGE(M22:M24)</f>
        <v>5.101701051694797E-3</v>
      </c>
      <c r="O22" s="8">
        <f>STDEV(M22:M24)</f>
        <v>8.2100191135646102E-4</v>
      </c>
      <c r="P22" s="8"/>
      <c r="Q22" s="4"/>
      <c r="R22" s="7">
        <v>26.64</v>
      </c>
      <c r="S22" s="8">
        <f t="shared" si="3"/>
        <v>10.98</v>
      </c>
      <c r="T22" s="8">
        <f t="shared" si="4"/>
        <v>4.9509740224122493E-4</v>
      </c>
      <c r="U22" s="8">
        <f>AVERAGE(T22:T24)</f>
        <v>4.8237927727711279E-4</v>
      </c>
      <c r="V22" s="8">
        <f>STDEV(T22:T24)</f>
        <v>5.2123689616962448E-5</v>
      </c>
      <c r="W22" s="8"/>
      <c r="X22" s="4"/>
      <c r="Y22" s="7">
        <v>25.05</v>
      </c>
      <c r="Z22" s="8">
        <f t="shared" si="5"/>
        <v>9.39</v>
      </c>
      <c r="AA22" s="8">
        <f t="shared" si="6"/>
        <v>1.4904875087505451E-3</v>
      </c>
      <c r="AB22" s="8">
        <f>AVERAGE(AA22:AA24)</f>
        <v>1.8170823962916994E-3</v>
      </c>
      <c r="AC22" s="8">
        <f>STDEV(AA22:AA24)</f>
        <v>3.6599729690467653E-4</v>
      </c>
      <c r="AD22" s="8"/>
      <c r="AE22" s="4"/>
      <c r="AF22" s="7">
        <v>24.86</v>
      </c>
      <c r="AG22" s="8">
        <f t="shared" si="7"/>
        <v>9.1999999999999993</v>
      </c>
      <c r="AH22" s="8">
        <f t="shared" si="8"/>
        <v>1.7002940689377439E-3</v>
      </c>
      <c r="AI22" s="8">
        <f>AVERAGE(AH22:AH24)</f>
        <v>2.2021599782749159E-3</v>
      </c>
      <c r="AJ22" s="8">
        <f>STDEV(AH22:AH24)</f>
        <v>4.6975031141478573E-4</v>
      </c>
      <c r="AK22" s="8"/>
      <c r="AL22" s="4"/>
      <c r="AM22" s="7">
        <v>18.22</v>
      </c>
      <c r="AN22" s="8">
        <f t="shared" si="9"/>
        <v>2.5599999999999987</v>
      </c>
      <c r="AO22" s="8">
        <f t="shared" si="10"/>
        <v>0.16957554093095911</v>
      </c>
      <c r="AP22" s="8">
        <f>AVERAGE(AO22:AO24)</f>
        <v>0.20184586507882077</v>
      </c>
      <c r="AQ22" s="8">
        <f>STDEV(AO22:AO24)</f>
        <v>3.5465443849315541E-2</v>
      </c>
      <c r="AR22" s="8"/>
      <c r="AS22" s="4"/>
      <c r="AT22" s="7">
        <v>18.600000000000001</v>
      </c>
      <c r="AU22" s="8">
        <f t="shared" si="11"/>
        <v>2.9400000000000013</v>
      </c>
      <c r="AV22" s="8">
        <f t="shared" si="12"/>
        <v>0.13030822010514007</v>
      </c>
      <c r="AW22" s="8">
        <f>AVERAGE(AV22:AV24)</f>
        <v>0.16934583215310872</v>
      </c>
      <c r="AX22" s="8">
        <f>STDEV(AV22:AV24)</f>
        <v>3.4116517974169945E-2</v>
      </c>
      <c r="AY22" s="8"/>
      <c r="AZ22" s="4"/>
      <c r="BA22" s="7">
        <v>31.1</v>
      </c>
      <c r="BB22" s="8">
        <f t="shared" si="13"/>
        <v>15.440000000000001</v>
      </c>
      <c r="BC22" s="8">
        <f t="shared" si="14"/>
        <v>2.2495563007981877E-5</v>
      </c>
      <c r="BD22" s="8">
        <f>AVERAGE(BC22:BC24)</f>
        <v>3.0498404807378795E-5</v>
      </c>
      <c r="BE22" s="8">
        <f>STDEV(BC22:BC24)</f>
        <v>7.1585610655944088E-6</v>
      </c>
      <c r="BF22" s="8"/>
      <c r="BG22" s="4"/>
      <c r="BH22" s="7">
        <v>23.17</v>
      </c>
      <c r="BI22" s="8">
        <f t="shared" si="15"/>
        <v>7.5100000000000016</v>
      </c>
      <c r="BJ22" s="8">
        <f t="shared" si="16"/>
        <v>5.4861127958515466E-3</v>
      </c>
      <c r="BK22" s="8">
        <f>AVERAGE(BJ22:BJ24)</f>
        <v>7.8775965427100459E-3</v>
      </c>
      <c r="BL22" s="8">
        <f>STDEV(BJ22:BJ24)</f>
        <v>2.2258141296736104E-3</v>
      </c>
      <c r="BM22" s="8"/>
      <c r="BN22" s="4"/>
      <c r="BO22" s="7">
        <v>24.72</v>
      </c>
      <c r="BP22" s="8">
        <f t="shared" si="17"/>
        <v>9.0599999999999987</v>
      </c>
      <c r="BQ22" s="8">
        <f t="shared" si="18"/>
        <v>1.8735627330571593E-3</v>
      </c>
      <c r="BR22" s="8">
        <f>AVERAGE(BQ22:BQ24)</f>
        <v>2.5574847752685634E-3</v>
      </c>
      <c r="BS22" s="8">
        <f>STDEV(BQ22:BQ24)</f>
        <v>6.8298530650690156E-4</v>
      </c>
      <c r="BT22" s="8"/>
      <c r="BU22" s="4"/>
      <c r="BV22" s="7">
        <v>33.81</v>
      </c>
      <c r="BW22" s="8">
        <f t="shared" si="20"/>
        <v>18.150000000000002</v>
      </c>
      <c r="BX22" s="8">
        <f t="shared" si="19"/>
        <v>3.4379976753647969E-6</v>
      </c>
      <c r="BY22" s="8">
        <f>AVERAGE(BX22:BX24)</f>
        <v>5.7290380793984056E-6</v>
      </c>
      <c r="BZ22" s="8">
        <f>STDEV(BX22:BX24)</f>
        <v>2.5430781456518538E-6</v>
      </c>
      <c r="CA22" s="8"/>
      <c r="CB22" s="4"/>
    </row>
    <row r="23" spans="2:80">
      <c r="B23" s="8">
        <v>44</v>
      </c>
      <c r="C23" s="8" t="s">
        <v>14</v>
      </c>
      <c r="D23" s="8" t="s">
        <v>26</v>
      </c>
      <c r="E23" s="7">
        <v>15.7</v>
      </c>
      <c r="F23" s="8">
        <f t="shared" si="21"/>
        <v>1.8785772908705412E-5</v>
      </c>
      <c r="G23" s="8"/>
      <c r="H23" s="8"/>
      <c r="I23" s="8"/>
      <c r="J23" s="4"/>
      <c r="K23" s="7">
        <v>23.07</v>
      </c>
      <c r="L23" s="8">
        <f t="shared" si="22"/>
        <v>7.370000000000001</v>
      </c>
      <c r="M23" s="8">
        <f t="shared" si="23"/>
        <v>6.045175756024956E-3</v>
      </c>
      <c r="N23" s="8"/>
      <c r="O23" s="8"/>
      <c r="P23" s="8"/>
      <c r="Q23" s="4"/>
      <c r="R23" s="7">
        <v>26.9</v>
      </c>
      <c r="S23" s="8">
        <f t="shared" si="3"/>
        <v>11.2</v>
      </c>
      <c r="T23" s="8">
        <f t="shared" si="4"/>
        <v>4.2507351723443599E-4</v>
      </c>
      <c r="U23" s="8"/>
      <c r="V23" s="8"/>
      <c r="W23" s="8"/>
      <c r="X23" s="4"/>
      <c r="Y23" s="7">
        <v>24.52</v>
      </c>
      <c r="Z23" s="8">
        <f t="shared" si="5"/>
        <v>8.82</v>
      </c>
      <c r="AA23" s="8">
        <f t="shared" si="6"/>
        <v>2.2126638384683561E-3</v>
      </c>
      <c r="AB23" s="8"/>
      <c r="AC23" s="8"/>
      <c r="AD23" s="8"/>
      <c r="AE23" s="4"/>
      <c r="AF23" s="7">
        <v>24.27</v>
      </c>
      <c r="AG23" s="8">
        <f t="shared" si="7"/>
        <v>8.57</v>
      </c>
      <c r="AH23" s="8">
        <f t="shared" si="8"/>
        <v>2.6313155798158012E-3</v>
      </c>
      <c r="AI23" s="8"/>
      <c r="AJ23" s="8"/>
      <c r="AK23" s="8"/>
      <c r="AL23" s="4"/>
      <c r="AM23" s="7">
        <v>17.760000000000002</v>
      </c>
      <c r="AN23" s="8">
        <f t="shared" si="9"/>
        <v>2.0600000000000023</v>
      </c>
      <c r="AO23" s="8">
        <f t="shared" si="10"/>
        <v>0.23981602983131572</v>
      </c>
      <c r="AP23" s="8"/>
      <c r="AQ23" s="8"/>
      <c r="AR23" s="8"/>
      <c r="AS23" s="4"/>
      <c r="AT23" s="7">
        <v>18.07</v>
      </c>
      <c r="AU23" s="8">
        <f t="shared" si="11"/>
        <v>2.370000000000001</v>
      </c>
      <c r="AV23" s="8">
        <f t="shared" si="12"/>
        <v>0.19344562419279859</v>
      </c>
      <c r="AW23" s="8"/>
      <c r="AX23" s="8"/>
      <c r="AY23" s="8"/>
      <c r="AZ23" s="4"/>
      <c r="BA23" s="7">
        <v>30.6</v>
      </c>
      <c r="BB23" s="8">
        <f t="shared" si="13"/>
        <v>14.900000000000002</v>
      </c>
      <c r="BC23" s="8">
        <f t="shared" si="14"/>
        <v>3.2707930375253073E-5</v>
      </c>
      <c r="BD23" s="8"/>
      <c r="BE23" s="8"/>
      <c r="BF23" s="8"/>
      <c r="BG23" s="4"/>
      <c r="BH23" s="7">
        <v>22.36</v>
      </c>
      <c r="BI23" s="8">
        <f t="shared" si="15"/>
        <v>6.66</v>
      </c>
      <c r="BJ23" s="8">
        <f t="shared" si="16"/>
        <v>9.8887233903928173E-3</v>
      </c>
      <c r="BK23" s="8"/>
      <c r="BL23" s="8"/>
      <c r="BM23" s="8"/>
      <c r="BN23" s="4"/>
      <c r="BO23" s="7">
        <v>23.97</v>
      </c>
      <c r="BP23" s="8">
        <f t="shared" si="17"/>
        <v>8.27</v>
      </c>
      <c r="BQ23" s="8">
        <f t="shared" si="18"/>
        <v>3.2395294758376632E-3</v>
      </c>
      <c r="BR23" s="8"/>
      <c r="BS23" s="8"/>
      <c r="BT23" s="8"/>
      <c r="BU23" s="4"/>
      <c r="BV23" s="7">
        <v>32.549999999999997</v>
      </c>
      <c r="BW23" s="8">
        <f t="shared" si="20"/>
        <v>16.849999999999998</v>
      </c>
      <c r="BX23" s="8">
        <f t="shared" si="19"/>
        <v>8.4653432622363803E-6</v>
      </c>
      <c r="BY23" s="8"/>
      <c r="BZ23" s="8"/>
      <c r="CA23" s="8"/>
      <c r="CB23" s="4"/>
    </row>
    <row r="24" spans="2:80">
      <c r="B24" s="8">
        <v>45</v>
      </c>
      <c r="C24" s="8" t="s">
        <v>14</v>
      </c>
      <c r="D24" s="8" t="s">
        <v>26</v>
      </c>
      <c r="E24" s="7">
        <v>15.5</v>
      </c>
      <c r="F24" s="8">
        <f t="shared" si="21"/>
        <v>2.1579186437577732E-5</v>
      </c>
      <c r="G24" s="8"/>
      <c r="H24" s="8"/>
      <c r="I24" s="8"/>
      <c r="J24" s="4"/>
      <c r="K24" s="7">
        <v>23.23</v>
      </c>
      <c r="L24" s="8">
        <f t="shared" si="22"/>
        <v>7.73</v>
      </c>
      <c r="M24" s="8">
        <f t="shared" si="23"/>
        <v>4.7101868269170339E-3</v>
      </c>
      <c r="N24" s="8"/>
      <c r="O24" s="8"/>
      <c r="P24" s="8"/>
      <c r="Q24" s="4"/>
      <c r="R24" s="7">
        <v>26.39</v>
      </c>
      <c r="S24" s="8">
        <f t="shared" si="3"/>
        <v>10.89</v>
      </c>
      <c r="T24" s="8">
        <f t="shared" si="4"/>
        <v>5.2696691235567747E-4</v>
      </c>
      <c r="U24" s="8"/>
      <c r="V24" s="8"/>
      <c r="W24" s="8"/>
      <c r="X24" s="4"/>
      <c r="Y24" s="7">
        <v>24.66</v>
      </c>
      <c r="Z24" s="8">
        <f t="shared" si="5"/>
        <v>9.16</v>
      </c>
      <c r="AA24" s="8">
        <f t="shared" si="6"/>
        <v>1.7480958416561969E-3</v>
      </c>
      <c r="AB24" s="8"/>
      <c r="AC24" s="8"/>
      <c r="AD24" s="8"/>
      <c r="AE24" s="4"/>
      <c r="AF24" s="7">
        <v>24.28</v>
      </c>
      <c r="AG24" s="8">
        <f t="shared" si="7"/>
        <v>8.7800000000000011</v>
      </c>
      <c r="AH24" s="8">
        <f t="shared" si="8"/>
        <v>2.2748702860712023E-3</v>
      </c>
      <c r="AI24" s="8"/>
      <c r="AJ24" s="8"/>
      <c r="AK24" s="8"/>
      <c r="AL24" s="4"/>
      <c r="AM24" s="7">
        <v>17.850000000000001</v>
      </c>
      <c r="AN24" s="8">
        <f t="shared" si="9"/>
        <v>2.3500000000000014</v>
      </c>
      <c r="AO24" s="8">
        <f t="shared" si="10"/>
        <v>0.1961460244741875</v>
      </c>
      <c r="AP24" s="8"/>
      <c r="AQ24" s="8"/>
      <c r="AR24" s="8"/>
      <c r="AS24" s="4"/>
      <c r="AT24" s="7">
        <v>17.940000000000001</v>
      </c>
      <c r="AU24" s="8">
        <f t="shared" si="11"/>
        <v>2.4400000000000013</v>
      </c>
      <c r="AV24" s="8">
        <f t="shared" si="12"/>
        <v>0.18428365216138748</v>
      </c>
      <c r="AW24" s="8"/>
      <c r="AX24" s="8"/>
      <c r="AY24" s="8"/>
      <c r="AZ24" s="4"/>
      <c r="BA24" s="7">
        <v>30.25</v>
      </c>
      <c r="BB24" s="8">
        <f t="shared" si="13"/>
        <v>14.75</v>
      </c>
      <c r="BC24" s="8">
        <f t="shared" si="14"/>
        <v>3.6291721038901432E-5</v>
      </c>
      <c r="BD24" s="8"/>
      <c r="BE24" s="8"/>
      <c r="BF24" s="8"/>
      <c r="BG24" s="4"/>
      <c r="BH24" s="7">
        <v>22.42</v>
      </c>
      <c r="BI24" s="8">
        <f t="shared" si="15"/>
        <v>6.9200000000000017</v>
      </c>
      <c r="BJ24" s="8">
        <f t="shared" si="16"/>
        <v>8.2579534418857747E-3</v>
      </c>
      <c r="BK24" s="8"/>
      <c r="BL24" s="8"/>
      <c r="BM24" s="8"/>
      <c r="BN24" s="4"/>
      <c r="BO24" s="7">
        <v>24.11</v>
      </c>
      <c r="BP24" s="8">
        <f t="shared" si="17"/>
        <v>8.61</v>
      </c>
      <c r="BQ24" s="8">
        <f t="shared" si="18"/>
        <v>2.5593621169108676E-3</v>
      </c>
      <c r="BR24" s="8"/>
      <c r="BS24" s="8"/>
      <c r="BT24" s="8"/>
      <c r="BU24" s="4"/>
      <c r="BV24" s="7">
        <v>33.03</v>
      </c>
      <c r="BW24" s="8">
        <f t="shared" si="20"/>
        <v>17.53</v>
      </c>
      <c r="BX24" s="8">
        <f t="shared" si="19"/>
        <v>5.2837733005940397E-6</v>
      </c>
      <c r="BY24" s="8"/>
      <c r="BZ24" s="8"/>
      <c r="CA24" s="8"/>
      <c r="CB24" s="4"/>
    </row>
    <row r="25" spans="2:80">
      <c r="B25" s="8">
        <v>67</v>
      </c>
      <c r="C25" s="8" t="s">
        <v>15</v>
      </c>
      <c r="D25" s="8" t="s">
        <v>26</v>
      </c>
      <c r="E25" s="7">
        <v>15.24</v>
      </c>
      <c r="F25" s="8">
        <f t="shared" si="21"/>
        <v>2.5840616222000934E-5</v>
      </c>
      <c r="G25" s="8">
        <f>AVERAGE(F25:F27)</f>
        <v>2.5198717608302735E-5</v>
      </c>
      <c r="H25" s="8">
        <f>STDEV(F25:F27)</f>
        <v>7.0344467714076616E-7</v>
      </c>
      <c r="I25" s="8"/>
      <c r="J25" s="4"/>
      <c r="K25" s="7">
        <v>25.46</v>
      </c>
      <c r="L25" s="8">
        <f t="shared" si="22"/>
        <v>10.220000000000001</v>
      </c>
      <c r="M25" s="8">
        <f t="shared" si="23"/>
        <v>8.3844280902124345E-4</v>
      </c>
      <c r="N25" s="8">
        <f>AVERAGE(M25:M27)</f>
        <v>8.2327551652457435E-4</v>
      </c>
      <c r="O25" s="8">
        <f>STDEV(M25:M27)</f>
        <v>2.1451247555183677E-5</v>
      </c>
      <c r="P25" s="8"/>
      <c r="Q25" s="4"/>
      <c r="R25" s="7">
        <v>25.24</v>
      </c>
      <c r="S25" s="8">
        <f t="shared" si="3"/>
        <v>9.9999999999999982</v>
      </c>
      <c r="T25" s="8">
        <f t="shared" si="4"/>
        <v>9.7656250000000173E-4</v>
      </c>
      <c r="U25" s="8">
        <f>AVERAGE(T25:T27)</f>
        <v>1.0001044049288627E-3</v>
      </c>
      <c r="V25" s="8">
        <f>STDEV(T25:T27)</f>
        <v>4.6739497632131826E-5</v>
      </c>
      <c r="W25" s="8"/>
      <c r="X25" s="4"/>
      <c r="Y25" s="7">
        <v>24.65</v>
      </c>
      <c r="Z25" s="8">
        <f t="shared" si="5"/>
        <v>9.4099999999999984</v>
      </c>
      <c r="AA25" s="8">
        <f t="shared" si="6"/>
        <v>1.4699675267686226E-3</v>
      </c>
      <c r="AB25" s="8">
        <f>AVERAGE(AA25:AA27)</f>
        <v>1.6042124689162596E-3</v>
      </c>
      <c r="AC25" s="8">
        <f>STDEV(AA25:AA27)</f>
        <v>1.1981197568930385E-4</v>
      </c>
      <c r="AD25" s="8"/>
      <c r="AE25" s="4"/>
      <c r="AF25" s="7">
        <v>24.33</v>
      </c>
      <c r="AG25" s="8">
        <f t="shared" si="7"/>
        <v>9.0899999999999981</v>
      </c>
      <c r="AH25" s="8">
        <f t="shared" si="8"/>
        <v>1.8350053695586192E-3</v>
      </c>
      <c r="AI25" s="8">
        <f>AVERAGE(AH25:AH27)</f>
        <v>1.9050372242293806E-3</v>
      </c>
      <c r="AJ25" s="8">
        <f>STDEV(AH25:AH27)</f>
        <v>7.2838007228803327E-5</v>
      </c>
      <c r="AK25" s="8"/>
      <c r="AL25" s="4"/>
      <c r="AM25" s="7">
        <v>19.649999999999999</v>
      </c>
      <c r="AN25" s="8">
        <f t="shared" si="9"/>
        <v>4.4099999999999984</v>
      </c>
      <c r="AO25" s="8">
        <f t="shared" si="10"/>
        <v>4.7038960856595903E-2</v>
      </c>
      <c r="AP25" s="8">
        <f>AVERAGE(AO25:AO27)</f>
        <v>5.5321721405781954E-2</v>
      </c>
      <c r="AQ25" s="8">
        <f>STDEV(AO25:AO27)</f>
        <v>1.0736471947528473E-2</v>
      </c>
      <c r="AR25" s="8"/>
      <c r="AS25" s="4"/>
      <c r="AT25" s="7">
        <v>18.63</v>
      </c>
      <c r="AU25" s="8">
        <f t="shared" si="11"/>
        <v>3.3899999999999988</v>
      </c>
      <c r="AV25" s="8">
        <f t="shared" si="12"/>
        <v>9.5391200560035028E-2</v>
      </c>
      <c r="AW25" s="8">
        <f>AVERAGE(AV25:AV27)</f>
        <v>0.11870260611694182</v>
      </c>
      <c r="AX25" s="8">
        <f>STDEV(AV25:AV27)</f>
        <v>2.0509088055701948E-2</v>
      </c>
      <c r="AY25" s="8"/>
      <c r="AZ25" s="4"/>
      <c r="BA25" s="7">
        <v>30.1</v>
      </c>
      <c r="BB25" s="8">
        <f t="shared" si="13"/>
        <v>14.860000000000001</v>
      </c>
      <c r="BC25" s="8">
        <f t="shared" si="14"/>
        <v>3.362747546010161E-5</v>
      </c>
      <c r="BD25" s="8">
        <f>AVERAGE(BC25:BC27)</f>
        <v>4.7208947090425778E-5</v>
      </c>
      <c r="BE25" s="8">
        <f>STDEV(BC25:BC27)</f>
        <v>1.3105098408506742E-5</v>
      </c>
      <c r="BF25" s="8"/>
      <c r="BG25" s="4"/>
      <c r="BH25" s="7">
        <v>22.5</v>
      </c>
      <c r="BI25" s="8">
        <f t="shared" si="15"/>
        <v>7.26</v>
      </c>
      <c r="BJ25" s="8">
        <f t="shared" si="16"/>
        <v>6.5241243705341382E-3</v>
      </c>
      <c r="BK25" s="8">
        <f>AVERAGE(BJ25:BJ27)</f>
        <v>8.0200425291576585E-3</v>
      </c>
      <c r="BL25" s="8">
        <f>STDEV(BJ25:BJ27)</f>
        <v>1.3543163724984997E-3</v>
      </c>
      <c r="BM25" s="8"/>
      <c r="BN25" s="4"/>
      <c r="BO25" s="7">
        <v>24.53</v>
      </c>
      <c r="BP25" s="8">
        <f t="shared" si="17"/>
        <v>9.2900000000000009</v>
      </c>
      <c r="BQ25" s="8">
        <f t="shared" si="18"/>
        <v>1.5974649581206653E-3</v>
      </c>
      <c r="BR25" s="8">
        <f>AVERAGE(BQ25:BQ27)</f>
        <v>2.0050461885612442E-3</v>
      </c>
      <c r="BS25" s="8">
        <f>STDEV(BQ25:BQ27)</f>
        <v>3.7615014340995802E-4</v>
      </c>
      <c r="BT25" s="8"/>
      <c r="BU25" s="4"/>
      <c r="BV25" s="7">
        <v>34.04</v>
      </c>
      <c r="BW25" s="8">
        <f t="shared" si="20"/>
        <v>18.799999999999997</v>
      </c>
      <c r="BX25" s="8">
        <f t="shared" si="19"/>
        <v>2.1909682369175669E-6</v>
      </c>
      <c r="BY25" s="8">
        <f>AVERAGE(BX25:BX27)</f>
        <v>3.2792965195901688E-6</v>
      </c>
      <c r="BZ25" s="8">
        <f>STDEV(BX25:BX27)</f>
        <v>1.0275200515192216E-6</v>
      </c>
      <c r="CA25" s="8"/>
      <c r="CB25" s="4"/>
    </row>
    <row r="26" spans="2:80">
      <c r="B26" s="8">
        <v>68</v>
      </c>
      <c r="C26" s="8" t="s">
        <v>15</v>
      </c>
      <c r="D26" s="8" t="s">
        <v>26</v>
      </c>
      <c r="E26" s="7">
        <v>15.32</v>
      </c>
      <c r="F26" s="8">
        <f t="shared" si="21"/>
        <v>2.4446712572925497E-5</v>
      </c>
      <c r="G26" s="8"/>
      <c r="H26" s="8"/>
      <c r="I26" s="8"/>
      <c r="J26" s="4"/>
      <c r="K26" s="7">
        <v>25.61</v>
      </c>
      <c r="L26" s="8">
        <f t="shared" si="22"/>
        <v>10.29</v>
      </c>
      <c r="M26" s="8">
        <f t="shared" si="23"/>
        <v>7.9873247906033407E-4</v>
      </c>
      <c r="N26" s="8"/>
      <c r="O26" s="8"/>
      <c r="P26" s="8"/>
      <c r="Q26" s="4"/>
      <c r="R26" s="7">
        <v>25.33</v>
      </c>
      <c r="S26" s="8">
        <f t="shared" si="3"/>
        <v>10.009999999999998</v>
      </c>
      <c r="T26" s="8">
        <f t="shared" si="4"/>
        <v>9.6981689007523181E-4</v>
      </c>
      <c r="U26" s="8"/>
      <c r="V26" s="8"/>
      <c r="W26" s="8"/>
      <c r="X26" s="4"/>
      <c r="Y26" s="7">
        <v>24.52</v>
      </c>
      <c r="Z26" s="8">
        <f t="shared" si="5"/>
        <v>9.1999999999999993</v>
      </c>
      <c r="AA26" s="8">
        <f t="shared" si="6"/>
        <v>1.7002940689377439E-3</v>
      </c>
      <c r="AB26" s="8"/>
      <c r="AC26" s="8"/>
      <c r="AD26" s="8"/>
      <c r="AE26" s="4"/>
      <c r="AF26" s="7">
        <v>24.3</v>
      </c>
      <c r="AG26" s="8">
        <f t="shared" si="7"/>
        <v>8.98</v>
      </c>
      <c r="AH26" s="8">
        <f t="shared" si="8"/>
        <v>1.9803896089649001E-3</v>
      </c>
      <c r="AI26" s="8"/>
      <c r="AJ26" s="8"/>
      <c r="AK26" s="8"/>
      <c r="AL26" s="4"/>
      <c r="AM26" s="7">
        <v>19.21</v>
      </c>
      <c r="AN26" s="8">
        <f t="shared" si="9"/>
        <v>3.8900000000000006</v>
      </c>
      <c r="AO26" s="8">
        <f t="shared" si="10"/>
        <v>6.745176478152666E-2</v>
      </c>
      <c r="AP26" s="8"/>
      <c r="AQ26" s="8"/>
      <c r="AR26" s="8"/>
      <c r="AS26" s="4"/>
      <c r="AT26" s="7">
        <v>18.22</v>
      </c>
      <c r="AU26" s="8">
        <f t="shared" si="11"/>
        <v>2.8999999999999986</v>
      </c>
      <c r="AV26" s="8">
        <f t="shared" si="12"/>
        <v>0.13397168281703678</v>
      </c>
      <c r="AW26" s="8"/>
      <c r="AX26" s="8"/>
      <c r="AY26" s="8"/>
      <c r="AZ26" s="4"/>
      <c r="BA26" s="7">
        <v>29.35</v>
      </c>
      <c r="BB26" s="8">
        <f t="shared" si="13"/>
        <v>14.030000000000001</v>
      </c>
      <c r="BC26" s="8">
        <f t="shared" si="14"/>
        <v>5.977907089763951E-5</v>
      </c>
      <c r="BD26" s="8"/>
      <c r="BE26" s="8"/>
      <c r="BF26" s="8"/>
      <c r="BG26" s="4"/>
      <c r="BH26" s="7">
        <v>22.09</v>
      </c>
      <c r="BI26" s="8">
        <f t="shared" si="15"/>
        <v>6.77</v>
      </c>
      <c r="BJ26" s="8">
        <f t="shared" si="16"/>
        <v>9.1627730408740549E-3</v>
      </c>
      <c r="BK26" s="8"/>
      <c r="BL26" s="8"/>
      <c r="BM26" s="8"/>
      <c r="BN26" s="4"/>
      <c r="BO26" s="7">
        <v>24.06</v>
      </c>
      <c r="BP26" s="8">
        <f t="shared" si="17"/>
        <v>8.7399999999999984</v>
      </c>
      <c r="BQ26" s="8">
        <f t="shared" si="18"/>
        <v>2.3388255949588492E-3</v>
      </c>
      <c r="BR26" s="8"/>
      <c r="BS26" s="8"/>
      <c r="BT26" s="8"/>
      <c r="BU26" s="4"/>
      <c r="BV26" s="7">
        <v>33.17</v>
      </c>
      <c r="BW26" s="8">
        <f t="shared" si="20"/>
        <v>17.850000000000001</v>
      </c>
      <c r="BX26" s="8">
        <f t="shared" si="19"/>
        <v>4.2326716311181825E-6</v>
      </c>
      <c r="BY26" s="8"/>
      <c r="BZ26" s="8"/>
      <c r="CA26" s="8"/>
      <c r="CB26" s="4"/>
    </row>
    <row r="27" spans="2:80">
      <c r="B27" s="8">
        <v>69</v>
      </c>
      <c r="C27" s="8" t="s">
        <v>15</v>
      </c>
      <c r="D27" s="8" t="s">
        <v>26</v>
      </c>
      <c r="E27" s="7">
        <v>15.27</v>
      </c>
      <c r="F27" s="8">
        <f t="shared" si="21"/>
        <v>2.5308824029981774E-5</v>
      </c>
      <c r="G27" s="8"/>
      <c r="H27" s="8"/>
      <c r="I27" s="8"/>
      <c r="J27" s="4"/>
      <c r="K27" s="7">
        <v>25.5</v>
      </c>
      <c r="L27" s="8">
        <f t="shared" si="22"/>
        <v>10.23</v>
      </c>
      <c r="M27" s="8">
        <f t="shared" si="23"/>
        <v>8.3265126149214522E-4</v>
      </c>
      <c r="N27" s="8"/>
      <c r="O27" s="8"/>
      <c r="P27" s="8"/>
      <c r="Q27" s="4"/>
      <c r="R27" s="7">
        <v>25.16</v>
      </c>
      <c r="S27" s="8">
        <f t="shared" si="3"/>
        <v>9.89</v>
      </c>
      <c r="T27" s="8">
        <f t="shared" si="4"/>
        <v>1.0539338247113541E-3</v>
      </c>
      <c r="U27" s="8"/>
      <c r="V27" s="8"/>
      <c r="W27" s="8"/>
      <c r="X27" s="4"/>
      <c r="Y27" s="7">
        <v>24.52</v>
      </c>
      <c r="Z27" s="8">
        <f t="shared" si="5"/>
        <v>9.25</v>
      </c>
      <c r="AA27" s="8">
        <f t="shared" si="6"/>
        <v>1.6423758110424122E-3</v>
      </c>
      <c r="AB27" s="8"/>
      <c r="AC27" s="8"/>
      <c r="AD27" s="8"/>
      <c r="AE27" s="4"/>
      <c r="AF27" s="7">
        <v>24.31</v>
      </c>
      <c r="AG27" s="8">
        <f t="shared" si="7"/>
        <v>9.0399999999999991</v>
      </c>
      <c r="AH27" s="8">
        <f t="shared" si="8"/>
        <v>1.8997166941646217E-3</v>
      </c>
      <c r="AI27" s="8"/>
      <c r="AJ27" s="8"/>
      <c r="AK27" s="8"/>
      <c r="AL27" s="4"/>
      <c r="AM27" s="7">
        <v>19.55</v>
      </c>
      <c r="AN27" s="8">
        <f t="shared" si="9"/>
        <v>4.2800000000000011</v>
      </c>
      <c r="AO27" s="8">
        <f t="shared" si="10"/>
        <v>5.1474438579223278E-2</v>
      </c>
      <c r="AP27" s="8"/>
      <c r="AQ27" s="8"/>
      <c r="AR27" s="8"/>
      <c r="AS27" s="4"/>
      <c r="AT27" s="7">
        <v>18.25</v>
      </c>
      <c r="AU27" s="8">
        <f t="shared" si="11"/>
        <v>2.9800000000000004</v>
      </c>
      <c r="AV27" s="8">
        <f t="shared" si="12"/>
        <v>0.12674493497375364</v>
      </c>
      <c r="AW27" s="8"/>
      <c r="AX27" s="8"/>
      <c r="AY27" s="8"/>
      <c r="AZ27" s="4"/>
      <c r="BA27" s="7">
        <v>29.61</v>
      </c>
      <c r="BB27" s="8">
        <f t="shared" si="13"/>
        <v>14.34</v>
      </c>
      <c r="BC27" s="8">
        <f t="shared" si="14"/>
        <v>4.8220294913536221E-5</v>
      </c>
      <c r="BD27" s="8"/>
      <c r="BE27" s="8"/>
      <c r="BF27" s="8"/>
      <c r="BG27" s="4"/>
      <c r="BH27" s="7">
        <v>22.17</v>
      </c>
      <c r="BI27" s="8">
        <f t="shared" si="15"/>
        <v>6.9000000000000021</v>
      </c>
      <c r="BJ27" s="8">
        <f t="shared" si="16"/>
        <v>8.3732301760647779E-3</v>
      </c>
      <c r="BK27" s="8"/>
      <c r="BL27" s="8"/>
      <c r="BM27" s="8"/>
      <c r="BN27" s="4"/>
      <c r="BO27" s="7">
        <v>24.18</v>
      </c>
      <c r="BP27" s="8">
        <f t="shared" si="17"/>
        <v>8.91</v>
      </c>
      <c r="BQ27" s="8">
        <f t="shared" si="18"/>
        <v>2.0788480126042183E-3</v>
      </c>
      <c r="BR27" s="8"/>
      <c r="BS27" s="8"/>
      <c r="BT27" s="8"/>
      <c r="BU27" s="4"/>
      <c r="BV27" s="7">
        <v>33.43</v>
      </c>
      <c r="BW27" s="8">
        <f t="shared" si="20"/>
        <v>18.16</v>
      </c>
      <c r="BX27" s="8">
        <f t="shared" si="19"/>
        <v>3.4142496907347565E-6</v>
      </c>
      <c r="BY27" s="8"/>
      <c r="BZ27" s="8"/>
      <c r="CA27" s="8"/>
      <c r="CB27" s="4"/>
    </row>
    <row r="28" spans="2:80">
      <c r="B28" s="8">
        <v>91</v>
      </c>
      <c r="C28" s="8" t="s">
        <v>16</v>
      </c>
      <c r="D28" s="8" t="s">
        <v>26</v>
      </c>
      <c r="E28" s="7">
        <v>15.32</v>
      </c>
      <c r="F28" s="8">
        <f t="shared" si="21"/>
        <v>2.4446712572925497E-5</v>
      </c>
      <c r="G28" s="8">
        <f>AVERAGE(F28:F30)</f>
        <v>1.9987480370001654E-5</v>
      </c>
      <c r="H28" s="8">
        <f>STDEV(F28:F30)</f>
        <v>4.0716147172627996E-6</v>
      </c>
      <c r="I28" s="8"/>
      <c r="J28" s="4"/>
      <c r="K28" s="7">
        <v>24.66</v>
      </c>
      <c r="L28" s="8">
        <f t="shared" si="22"/>
        <v>9.34</v>
      </c>
      <c r="M28" s="8">
        <f t="shared" si="23"/>
        <v>1.5430494372331582E-3</v>
      </c>
      <c r="N28" s="8">
        <f>AVERAGE(M28:M30)</f>
        <v>1.7152568083623927E-3</v>
      </c>
      <c r="O28" s="8">
        <f>STDEV(M28:M30)</f>
        <v>3.5410557962345862E-4</v>
      </c>
      <c r="P28" s="8"/>
      <c r="Q28" s="4"/>
      <c r="R28" s="7">
        <v>26.15</v>
      </c>
      <c r="S28" s="8">
        <f t="shared" si="3"/>
        <v>10.829999999999998</v>
      </c>
      <c r="T28" s="8">
        <f t="shared" si="4"/>
        <v>5.493449632269587E-4</v>
      </c>
      <c r="U28" s="8">
        <f>AVERAGE(T28:T30)</f>
        <v>6.2069052512613335E-4</v>
      </c>
      <c r="V28" s="8">
        <f>STDEV(T28:T30)</f>
        <v>8.8595824522580841E-5</v>
      </c>
      <c r="W28" s="8"/>
      <c r="X28" s="4"/>
      <c r="Y28" s="7">
        <v>24.72</v>
      </c>
      <c r="Z28" s="8">
        <f t="shared" si="5"/>
        <v>9.3999999999999986</v>
      </c>
      <c r="AA28" s="8">
        <f t="shared" si="6"/>
        <v>1.4801919594828118E-3</v>
      </c>
      <c r="AB28" s="8">
        <f>AVERAGE(AA28:AA30)</f>
        <v>1.8728846869874183E-3</v>
      </c>
      <c r="AC28" s="8">
        <f>STDEV(AA28:AA30)</f>
        <v>4.0583394868281354E-4</v>
      </c>
      <c r="AD28" s="8"/>
      <c r="AE28" s="4"/>
      <c r="AF28" s="7">
        <v>24.74</v>
      </c>
      <c r="AG28" s="8">
        <f t="shared" si="7"/>
        <v>9.4199999999999982</v>
      </c>
      <c r="AH28" s="8">
        <f t="shared" si="8"/>
        <v>1.4598137193700591E-3</v>
      </c>
      <c r="AI28" s="8">
        <f>AVERAGE(AH28:AH30)</f>
        <v>1.6627972604722362E-3</v>
      </c>
      <c r="AJ28" s="8">
        <f>STDEV(AH28:AH30)</f>
        <v>3.6034579415055395E-4</v>
      </c>
      <c r="AK28" s="8"/>
      <c r="AL28" s="4"/>
      <c r="AM28" s="7">
        <v>20.47</v>
      </c>
      <c r="AN28" s="8">
        <f t="shared" si="9"/>
        <v>5.1499999999999986</v>
      </c>
      <c r="AO28" s="8">
        <f t="shared" si="10"/>
        <v>2.8164076956588482E-2</v>
      </c>
      <c r="AP28" s="8">
        <f>AVERAGE(AO28:AO30)</f>
        <v>3.3339940449024719E-2</v>
      </c>
      <c r="AQ28" s="8">
        <f>STDEV(AO28:AO30)</f>
        <v>4.7246405718104137E-3</v>
      </c>
      <c r="AR28" s="8"/>
      <c r="AS28" s="4"/>
      <c r="AT28" s="7">
        <v>18.13</v>
      </c>
      <c r="AU28" s="8">
        <f t="shared" si="11"/>
        <v>2.8099999999999987</v>
      </c>
      <c r="AV28" s="8">
        <f t="shared" si="12"/>
        <v>0.14259546448355309</v>
      </c>
      <c r="AW28" s="8">
        <f>AVERAGE(AV28:AV30)</f>
        <v>0.16179733943302224</v>
      </c>
      <c r="AX28" s="8">
        <f>STDEV(AV28:AV30)</f>
        <v>1.7141103091444111E-2</v>
      </c>
      <c r="AY28" s="8"/>
      <c r="AZ28" s="4"/>
      <c r="BA28" s="7">
        <v>29.67</v>
      </c>
      <c r="BB28" s="8">
        <f t="shared" si="13"/>
        <v>14.350000000000001</v>
      </c>
      <c r="BC28" s="8">
        <f t="shared" si="14"/>
        <v>4.7887213006393439E-5</v>
      </c>
      <c r="BD28" s="8">
        <f>AVERAGE(BC28:BC30)</f>
        <v>5.1653006298348787E-5</v>
      </c>
      <c r="BE28" s="8">
        <f>STDEV(BC28:BC30)</f>
        <v>3.7517598541319009E-6</v>
      </c>
      <c r="BF28" s="8"/>
      <c r="BG28" s="4"/>
      <c r="BH28" s="7">
        <v>22.98</v>
      </c>
      <c r="BI28" s="8">
        <f t="shared" si="15"/>
        <v>7.66</v>
      </c>
      <c r="BJ28" s="8">
        <f t="shared" si="16"/>
        <v>4.9443616951964078E-3</v>
      </c>
      <c r="BK28" s="8">
        <f>AVERAGE(BJ28:BJ30)</f>
        <v>6.4481349158686226E-3</v>
      </c>
      <c r="BL28" s="8">
        <f>STDEV(BJ28:BJ30)</f>
        <v>1.3620124662490009E-3</v>
      </c>
      <c r="BM28" s="8"/>
      <c r="BN28" s="4"/>
      <c r="BO28" s="7">
        <v>24.51</v>
      </c>
      <c r="BP28" s="8">
        <f t="shared" si="17"/>
        <v>9.1900000000000013</v>
      </c>
      <c r="BQ28" s="8">
        <f t="shared" si="18"/>
        <v>1.71212054944538E-3</v>
      </c>
      <c r="BR28" s="8">
        <f>AVERAGE(BQ28:BQ30)</f>
        <v>1.7782452678433928E-3</v>
      </c>
      <c r="BS28" s="8">
        <f>STDEV(BQ28:BQ30)</f>
        <v>9.4590992330884918E-5</v>
      </c>
      <c r="BT28" s="8"/>
      <c r="BU28" s="4"/>
      <c r="BV28" s="7">
        <v>34.33</v>
      </c>
      <c r="BW28" s="8">
        <f t="shared" si="20"/>
        <v>19.009999999999998</v>
      </c>
      <c r="BX28" s="8">
        <f t="shared" si="19"/>
        <v>1.8941736134281892E-6</v>
      </c>
      <c r="BY28" s="8">
        <f>AVERAGE(BX28:BX30)</f>
        <v>3.1135578334922574E-6</v>
      </c>
      <c r="BZ28" s="8">
        <f>STDEV(BX28:BX30)</f>
        <v>2.5729133305688532E-6</v>
      </c>
      <c r="CA28" s="8"/>
      <c r="CB28" s="4"/>
    </row>
    <row r="29" spans="2:80">
      <c r="B29" s="8">
        <v>92</v>
      </c>
      <c r="C29" s="8" t="s">
        <v>16</v>
      </c>
      <c r="D29" s="8" t="s">
        <v>26</v>
      </c>
      <c r="E29" s="7">
        <v>15.68</v>
      </c>
      <c r="F29" s="8">
        <f t="shared" si="21"/>
        <v>1.904801252596454E-5</v>
      </c>
      <c r="G29" s="8"/>
      <c r="H29" s="8"/>
      <c r="I29" s="8"/>
      <c r="J29" s="4"/>
      <c r="K29" s="7">
        <v>25.08</v>
      </c>
      <c r="L29" s="8">
        <f t="shared" si="22"/>
        <v>9.3999999999999986</v>
      </c>
      <c r="M29" s="8">
        <f t="shared" si="23"/>
        <v>1.4801919594828118E-3</v>
      </c>
      <c r="N29" s="8"/>
      <c r="O29" s="8"/>
      <c r="P29" s="8"/>
      <c r="Q29" s="4"/>
      <c r="R29" s="7">
        <v>26.4</v>
      </c>
      <c r="S29" s="8">
        <f t="shared" si="3"/>
        <v>10.719999999999999</v>
      </c>
      <c r="T29" s="8">
        <f t="shared" si="4"/>
        <v>5.9286859589601968E-4</v>
      </c>
      <c r="U29" s="8"/>
      <c r="V29" s="8"/>
      <c r="W29" s="8"/>
      <c r="X29" s="4"/>
      <c r="Y29" s="7">
        <v>24.76</v>
      </c>
      <c r="Z29" s="8">
        <f t="shared" si="5"/>
        <v>9.0800000000000018</v>
      </c>
      <c r="AA29" s="8">
        <f t="shared" si="6"/>
        <v>1.8477688412609273E-3</v>
      </c>
      <c r="AB29" s="8"/>
      <c r="AC29" s="8"/>
      <c r="AD29" s="8"/>
      <c r="AE29" s="4"/>
      <c r="AF29" s="7">
        <v>25.11</v>
      </c>
      <c r="AG29" s="8">
        <f t="shared" si="7"/>
        <v>9.43</v>
      </c>
      <c r="AH29" s="8">
        <f t="shared" si="8"/>
        <v>1.449730049442431E-3</v>
      </c>
      <c r="AI29" s="8"/>
      <c r="AJ29" s="8"/>
      <c r="AK29" s="8"/>
      <c r="AL29" s="4"/>
      <c r="AM29" s="7">
        <v>20.54</v>
      </c>
      <c r="AN29" s="8">
        <f t="shared" si="9"/>
        <v>4.8599999999999994</v>
      </c>
      <c r="AO29" s="8">
        <f t="shared" si="10"/>
        <v>3.4434534871144104E-2</v>
      </c>
      <c r="AP29" s="8"/>
      <c r="AQ29" s="8"/>
      <c r="AR29" s="8"/>
      <c r="AS29" s="4"/>
      <c r="AT29" s="7">
        <v>18.190000000000001</v>
      </c>
      <c r="AU29" s="8">
        <f t="shared" si="11"/>
        <v>2.5100000000000016</v>
      </c>
      <c r="AV29" s="8">
        <f t="shared" si="12"/>
        <v>0.17555560946724949</v>
      </c>
      <c r="AW29" s="8"/>
      <c r="AX29" s="8"/>
      <c r="AY29" s="8"/>
      <c r="AZ29" s="4"/>
      <c r="BA29" s="7">
        <v>29.82</v>
      </c>
      <c r="BB29" s="8">
        <f t="shared" si="13"/>
        <v>14.14</v>
      </c>
      <c r="BC29" s="8">
        <f t="shared" si="14"/>
        <v>5.5390573444650953E-5</v>
      </c>
      <c r="BD29" s="8"/>
      <c r="BE29" s="8"/>
      <c r="BF29" s="8"/>
      <c r="BG29" s="4"/>
      <c r="BH29" s="7">
        <v>22.88</v>
      </c>
      <c r="BI29" s="8">
        <f t="shared" si="15"/>
        <v>7.1999999999999993</v>
      </c>
      <c r="BJ29" s="8">
        <f t="shared" si="16"/>
        <v>6.8011762757509723E-3</v>
      </c>
      <c r="BK29" s="8"/>
      <c r="BL29" s="8"/>
      <c r="BM29" s="8"/>
      <c r="BN29" s="4"/>
      <c r="BO29" s="7">
        <v>24.73</v>
      </c>
      <c r="BP29" s="8">
        <f t="shared" si="17"/>
        <v>9.0500000000000007</v>
      </c>
      <c r="BQ29" s="8">
        <f t="shared" si="18"/>
        <v>1.8865943924313384E-3</v>
      </c>
      <c r="BR29" s="8"/>
      <c r="BS29" s="8"/>
      <c r="BT29" s="8"/>
      <c r="BU29" s="4"/>
      <c r="BV29" s="7">
        <v>35.15</v>
      </c>
      <c r="BW29" s="8">
        <f t="shared" si="20"/>
        <v>19.47</v>
      </c>
      <c r="BX29" s="8">
        <f t="shared" si="19"/>
        <v>1.3770381884789441E-6</v>
      </c>
      <c r="BY29" s="8"/>
      <c r="BZ29" s="8"/>
      <c r="CA29" s="8"/>
      <c r="CB29" s="4"/>
    </row>
    <row r="30" spans="2:80">
      <c r="B30" s="8">
        <v>93</v>
      </c>
      <c r="C30" s="8" t="s">
        <v>16</v>
      </c>
      <c r="D30" s="8" t="s">
        <v>26</v>
      </c>
      <c r="E30" s="3">
        <v>15.89</v>
      </c>
      <c r="F30" s="2">
        <f t="shared" si="21"/>
        <v>1.6467716011114928E-5</v>
      </c>
      <c r="G30" s="2"/>
      <c r="H30" s="2"/>
      <c r="I30" s="2"/>
      <c r="J30" s="1"/>
      <c r="K30" s="3">
        <v>24.77</v>
      </c>
      <c r="L30" s="2">
        <f t="shared" si="22"/>
        <v>8.879999999999999</v>
      </c>
      <c r="M30" s="2">
        <f t="shared" si="23"/>
        <v>2.1225290283712083E-3</v>
      </c>
      <c r="N30" s="2"/>
      <c r="O30" s="2"/>
      <c r="P30" s="2"/>
      <c r="Q30" s="1"/>
      <c r="R30" s="3">
        <v>26.33</v>
      </c>
      <c r="S30" s="2">
        <f t="shared" si="3"/>
        <v>10.439999999999998</v>
      </c>
      <c r="T30" s="2">
        <f t="shared" si="4"/>
        <v>7.1985801625542157E-4</v>
      </c>
      <c r="U30" s="2"/>
      <c r="V30" s="2"/>
      <c r="W30" s="2"/>
      <c r="X30" s="1"/>
      <c r="Y30" s="3">
        <v>24.66</v>
      </c>
      <c r="Z30" s="2">
        <f t="shared" si="5"/>
        <v>8.77</v>
      </c>
      <c r="AA30" s="2">
        <f t="shared" si="6"/>
        <v>2.2906932602185155E-3</v>
      </c>
      <c r="AB30" s="2"/>
      <c r="AC30" s="2"/>
      <c r="AD30" s="2"/>
      <c r="AE30" s="1"/>
      <c r="AF30" s="3">
        <v>24.8</v>
      </c>
      <c r="AG30" s="2">
        <f t="shared" si="7"/>
        <v>8.91</v>
      </c>
      <c r="AH30" s="2">
        <f t="shared" si="8"/>
        <v>2.0788480126042183E-3</v>
      </c>
      <c r="AI30" s="2"/>
      <c r="AJ30" s="2"/>
      <c r="AK30" s="2"/>
      <c r="AL30" s="1"/>
      <c r="AM30" s="3">
        <v>20.63</v>
      </c>
      <c r="AN30" s="2">
        <f t="shared" si="9"/>
        <v>4.7399999999999984</v>
      </c>
      <c r="AO30" s="2">
        <f t="shared" si="10"/>
        <v>3.7421209519341567E-2</v>
      </c>
      <c r="AP30" s="2"/>
      <c r="AQ30" s="2"/>
      <c r="AR30" s="2"/>
      <c r="AS30" s="1"/>
      <c r="AT30" s="3">
        <v>18.47</v>
      </c>
      <c r="AU30" s="2">
        <f t="shared" si="11"/>
        <v>2.5799999999999983</v>
      </c>
      <c r="AV30" s="2">
        <f t="shared" si="12"/>
        <v>0.1672409443482642</v>
      </c>
      <c r="AW30" s="2"/>
      <c r="AX30" s="2"/>
      <c r="AY30" s="2"/>
      <c r="AZ30" s="1"/>
      <c r="BA30" s="3">
        <v>30.13</v>
      </c>
      <c r="BB30" s="2">
        <f t="shared" si="13"/>
        <v>14.239999999999998</v>
      </c>
      <c r="BC30" s="2">
        <f t="shared" si="14"/>
        <v>5.1681232444001962E-5</v>
      </c>
      <c r="BD30" s="2"/>
      <c r="BE30" s="2"/>
      <c r="BF30" s="2"/>
      <c r="BG30" s="1"/>
      <c r="BH30" s="3">
        <v>22.93</v>
      </c>
      <c r="BI30" s="2">
        <f t="shared" si="15"/>
        <v>7.0399999999999991</v>
      </c>
      <c r="BJ30" s="2">
        <f t="shared" si="16"/>
        <v>7.5988667766584885E-3</v>
      </c>
      <c r="BK30" s="2"/>
      <c r="BL30" s="2"/>
      <c r="BM30" s="2"/>
      <c r="BN30" s="1"/>
      <c r="BO30" s="3">
        <v>25.06</v>
      </c>
      <c r="BP30" s="2">
        <f t="shared" si="17"/>
        <v>9.1699999999999982</v>
      </c>
      <c r="BQ30" s="2">
        <f t="shared" si="18"/>
        <v>1.7360208616534604E-3</v>
      </c>
      <c r="BR30" s="2"/>
      <c r="BS30" s="2"/>
      <c r="BT30" s="2"/>
      <c r="BU30" s="1"/>
      <c r="BV30" s="3">
        <v>33.22</v>
      </c>
      <c r="BW30" s="8">
        <f t="shared" si="20"/>
        <v>17.329999999999998</v>
      </c>
      <c r="BX30" s="2">
        <f t="shared" si="19"/>
        <v>6.069461698569638E-6</v>
      </c>
      <c r="BY30" s="2"/>
      <c r="BZ30" s="2"/>
      <c r="CA30" s="2"/>
      <c r="CB30" s="1"/>
    </row>
    <row r="31" spans="2:80">
      <c r="B31" s="8">
        <v>100</v>
      </c>
      <c r="C31" s="9" t="s">
        <v>28</v>
      </c>
      <c r="D31" s="12" t="s">
        <v>12</v>
      </c>
      <c r="E31" s="8">
        <v>15.06</v>
      </c>
      <c r="F31" s="9">
        <f>2^-E31</f>
        <v>2.9274417704018097E-5</v>
      </c>
      <c r="G31" s="9">
        <f>AVERAGE(F31:F33)</f>
        <v>2.7151018019440745E-5</v>
      </c>
      <c r="H31" s="9">
        <f>STDEV(F31:F33)</f>
        <v>4.0369166304600115E-6</v>
      </c>
      <c r="I31" s="9"/>
      <c r="J31" s="9"/>
      <c r="K31" s="8">
        <v>25.65</v>
      </c>
      <c r="L31" s="8">
        <f t="shared" si="22"/>
        <v>10.589999999999998</v>
      </c>
      <c r="M31" s="8">
        <f t="shared" si="23"/>
        <v>6.4877237016431363E-4</v>
      </c>
      <c r="N31" s="9">
        <f>AVERAGE(M31:M33)</f>
        <v>5.3584536913232081E-4</v>
      </c>
      <c r="O31" s="9">
        <f>STDEV(M31:M33)</f>
        <v>1.0327133347157946E-4</v>
      </c>
      <c r="P31" s="9"/>
      <c r="Q31" s="9"/>
      <c r="R31" s="8">
        <v>25.4</v>
      </c>
      <c r="S31" s="8">
        <f t="shared" si="3"/>
        <v>10.339999999999998</v>
      </c>
      <c r="T31" s="8">
        <f t="shared" si="4"/>
        <v>7.7152471861658052E-4</v>
      </c>
      <c r="U31" s="9">
        <f>AVERAGE(T31:T33)</f>
        <v>7.5359705455980031E-4</v>
      </c>
      <c r="V31" s="9">
        <f>STDEV(T31:T33)</f>
        <v>5.6283038394188839E-5</v>
      </c>
      <c r="W31" s="9"/>
      <c r="X31" s="9"/>
      <c r="Y31" s="9">
        <v>26</v>
      </c>
      <c r="Z31" s="8">
        <f t="shared" si="5"/>
        <v>10.94</v>
      </c>
      <c r="AA31" s="8">
        <f t="shared" si="6"/>
        <v>5.0901648478570414E-4</v>
      </c>
      <c r="AB31" s="9">
        <f>AVERAGE(AA31:AA33)</f>
        <v>5.2279483383599562E-4</v>
      </c>
      <c r="AC31" s="9">
        <f>STDEV(AA31:AA33)</f>
        <v>9.3425192868257952E-5</v>
      </c>
      <c r="AD31" s="9"/>
      <c r="AE31" s="9"/>
      <c r="AF31" s="9">
        <v>26.03</v>
      </c>
      <c r="AG31" s="8">
        <f t="shared" si="7"/>
        <v>10.97</v>
      </c>
      <c r="AH31" s="8">
        <f t="shared" si="8"/>
        <v>4.985410770054654E-4</v>
      </c>
      <c r="AI31" s="9">
        <f>AVERAGE(AH31:AH33)</f>
        <v>5.2126781351444869E-4</v>
      </c>
      <c r="AJ31" s="9">
        <f>STDEV(AH31:AH33)</f>
        <v>2.3543228122379756E-5</v>
      </c>
      <c r="AK31" s="9"/>
      <c r="AL31" s="9"/>
      <c r="AM31" s="9">
        <v>25.47</v>
      </c>
      <c r="AN31" s="8">
        <f t="shared" si="9"/>
        <v>10.409999999999998</v>
      </c>
      <c r="AO31" s="8">
        <f t="shared" si="10"/>
        <v>7.349837633843112E-4</v>
      </c>
      <c r="AP31" s="9">
        <f>AVERAGE(AO31:AO33)</f>
        <v>6.9891781946986779E-4</v>
      </c>
      <c r="AQ31" s="9">
        <f>STDEV(AO31:AO33)</f>
        <v>1.6062401896221637E-4</v>
      </c>
      <c r="AR31" s="9"/>
      <c r="AS31" s="9"/>
      <c r="AT31" s="9">
        <v>20.7</v>
      </c>
      <c r="AU31" s="8">
        <f t="shared" si="11"/>
        <v>5.6399999999999988</v>
      </c>
      <c r="AV31" s="8">
        <f t="shared" si="12"/>
        <v>2.00535296494204E-2</v>
      </c>
      <c r="AW31" s="9">
        <f>AVERAGE(AV31:AV33)</f>
        <v>1.9448606922293315E-2</v>
      </c>
      <c r="AX31" s="9">
        <f>STDEV(AV31:AV33)</f>
        <v>4.89563975846799E-3</v>
      </c>
      <c r="AY31" s="9"/>
      <c r="AZ31" s="9"/>
      <c r="BA31" s="9">
        <v>32.380000000000003</v>
      </c>
      <c r="BB31" s="8">
        <f t="shared" si="13"/>
        <v>17.32</v>
      </c>
      <c r="BC31" s="8">
        <f t="shared" si="14"/>
        <v>6.1116781432313733E-6</v>
      </c>
      <c r="BD31" s="9">
        <f>AVERAGE(BC31:BC33)</f>
        <v>6.5158944281723257E-6</v>
      </c>
      <c r="BE31" s="9">
        <f>STDEV(BC31:BC33)</f>
        <v>4.6263641241058284E-7</v>
      </c>
      <c r="BF31" s="9"/>
      <c r="BG31" s="9"/>
      <c r="BH31" s="9">
        <v>25.37</v>
      </c>
      <c r="BI31" s="8">
        <f t="shared" si="15"/>
        <v>10.31</v>
      </c>
      <c r="BJ31" s="8">
        <f t="shared" si="16"/>
        <v>7.8773609299035753E-4</v>
      </c>
      <c r="BK31" s="9">
        <f>AVERAGE(BJ31:BJ33)</f>
        <v>6.9508764828570284E-4</v>
      </c>
      <c r="BL31" s="9">
        <f>STDEV(BJ31:BJ33)</f>
        <v>3.1160223406023036E-4</v>
      </c>
      <c r="BM31" s="9"/>
      <c r="BN31" s="9"/>
      <c r="BO31" s="8">
        <v>25.02</v>
      </c>
      <c r="BP31" s="8">
        <f t="shared" si="17"/>
        <v>9.9599999999999991</v>
      </c>
      <c r="BQ31" s="8">
        <f t="shared" si="18"/>
        <v>1.0040174088438161E-3</v>
      </c>
      <c r="BR31" s="8">
        <f>BQ31:BQ33</f>
        <v>1.0040174088438161E-3</v>
      </c>
      <c r="BS31" s="8">
        <f>STDEV(BQ31:BQ33)</f>
        <v>2.6634124102835642E-4</v>
      </c>
      <c r="BT31" s="8"/>
      <c r="BU31" s="8"/>
      <c r="BV31" s="8">
        <v>41.42</v>
      </c>
      <c r="BW31" s="8">
        <f t="shared" si="20"/>
        <v>26.36</v>
      </c>
      <c r="BX31" s="8">
        <f t="shared" si="19"/>
        <v>1.1610456998057688E-8</v>
      </c>
      <c r="BY31" s="8">
        <f>AVERAGE(BX31:BX33)</f>
        <v>2.4636421263658144E-8</v>
      </c>
      <c r="BZ31" s="8">
        <f>STDEV(BX31:BX33)</f>
        <v>1.9263934772067909E-8</v>
      </c>
      <c r="CA31" s="8"/>
    </row>
    <row r="32" spans="2:80">
      <c r="B32" s="8">
        <f>B31+1</f>
        <v>101</v>
      </c>
      <c r="C32" s="9" t="s">
        <v>28</v>
      </c>
      <c r="D32" s="8" t="s">
        <v>12</v>
      </c>
      <c r="E32" s="8">
        <v>15.44</v>
      </c>
      <c r="F32" s="9">
        <f t="shared" ref="F32:F36" si="24">2^-E32</f>
        <v>2.2495563007981914E-5</v>
      </c>
      <c r="G32" s="9"/>
      <c r="H32" s="9"/>
      <c r="I32" s="9"/>
      <c r="J32" s="9"/>
      <c r="K32" s="8">
        <v>26.37</v>
      </c>
      <c r="L32" s="8">
        <f t="shared" si="22"/>
        <v>10.930000000000001</v>
      </c>
      <c r="M32" s="8">
        <f t="shared" si="23"/>
        <v>5.1255697442532532E-4</v>
      </c>
      <c r="N32" s="9"/>
      <c r="O32" s="9"/>
      <c r="P32" s="9"/>
      <c r="Q32" s="9"/>
      <c r="R32" s="8">
        <v>25.73</v>
      </c>
      <c r="S32" s="8">
        <f t="shared" si="3"/>
        <v>10.290000000000001</v>
      </c>
      <c r="T32" s="8">
        <f t="shared" si="4"/>
        <v>7.9873247906033266E-4</v>
      </c>
      <c r="U32" s="9"/>
      <c r="V32" s="9"/>
      <c r="W32" s="9"/>
      <c r="X32" s="9"/>
      <c r="Y32" s="9">
        <v>26.09</v>
      </c>
      <c r="Z32" s="8">
        <f t="shared" si="5"/>
        <v>10.65</v>
      </c>
      <c r="AA32" s="8">
        <f t="shared" si="6"/>
        <v>6.2234405630823373E-4</v>
      </c>
      <c r="AB32" s="9"/>
      <c r="AC32" s="9"/>
      <c r="AD32" s="9"/>
      <c r="AE32" s="9"/>
      <c r="AF32" s="9">
        <v>26.35</v>
      </c>
      <c r="AG32" s="8">
        <f t="shared" si="7"/>
        <v>10.910000000000002</v>
      </c>
      <c r="AH32" s="8">
        <f t="shared" si="8"/>
        <v>5.1971200315105404E-4</v>
      </c>
      <c r="AI32" s="9"/>
      <c r="AJ32" s="9"/>
      <c r="AK32" s="9"/>
      <c r="AL32" s="9"/>
      <c r="AM32" s="9">
        <v>25.66</v>
      </c>
      <c r="AN32" s="8">
        <f t="shared" si="9"/>
        <v>10.220000000000001</v>
      </c>
      <c r="AO32" s="8">
        <f t="shared" si="10"/>
        <v>8.3844280902124345E-4</v>
      </c>
      <c r="AP32" s="9"/>
      <c r="AQ32" s="9"/>
      <c r="AR32" s="9"/>
      <c r="AS32" s="9"/>
      <c r="AT32" s="9">
        <v>20.82</v>
      </c>
      <c r="AU32" s="8">
        <f t="shared" si="11"/>
        <v>5.3800000000000008</v>
      </c>
      <c r="AV32" s="8">
        <f t="shared" si="12"/>
        <v>2.4013674707625183E-2</v>
      </c>
      <c r="AW32" s="9"/>
      <c r="AX32" s="9"/>
      <c r="AY32" s="9"/>
      <c r="AZ32" s="9"/>
      <c r="BA32" s="9">
        <v>32.56</v>
      </c>
      <c r="BB32" s="8">
        <f t="shared" si="13"/>
        <v>17.120000000000005</v>
      </c>
      <c r="BC32" s="8">
        <f t="shared" si="14"/>
        <v>7.0204746294011871E-6</v>
      </c>
      <c r="BD32" s="9"/>
      <c r="BE32" s="9"/>
      <c r="BF32" s="9"/>
      <c r="BG32" s="9"/>
      <c r="BH32" s="9">
        <v>25.48</v>
      </c>
      <c r="BI32" s="8">
        <f t="shared" si="15"/>
        <v>10.040000000000001</v>
      </c>
      <c r="BJ32" s="8">
        <f t="shared" si="16"/>
        <v>9.4985834708230987E-4</v>
      </c>
      <c r="BK32" s="9"/>
      <c r="BL32" s="9"/>
      <c r="BM32" s="9"/>
      <c r="BN32" s="9"/>
      <c r="BO32" s="8">
        <v>24.88</v>
      </c>
      <c r="BP32" s="8">
        <f t="shared" si="17"/>
        <v>9.44</v>
      </c>
      <c r="BQ32" s="8">
        <f t="shared" si="18"/>
        <v>1.4397160325108421E-3</v>
      </c>
      <c r="BR32" s="8"/>
      <c r="BS32" s="8"/>
      <c r="BT32" s="8"/>
      <c r="BU32" s="8"/>
      <c r="BV32" s="8">
        <v>39.79</v>
      </c>
      <c r="BW32" s="8">
        <f t="shared" si="20"/>
        <v>24.35</v>
      </c>
      <c r="BX32" s="8">
        <f t="shared" si="19"/>
        <v>4.6764856451556132E-8</v>
      </c>
      <c r="BY32" s="8"/>
      <c r="BZ32" s="8"/>
      <c r="CA32" s="8"/>
    </row>
    <row r="33" spans="2:80">
      <c r="B33" s="8">
        <f t="shared" ref="B33:B36" si="25">B32+1</f>
        <v>102</v>
      </c>
      <c r="C33" s="9" t="s">
        <v>28</v>
      </c>
      <c r="D33" s="2" t="s">
        <v>12</v>
      </c>
      <c r="E33" s="8">
        <v>15.04</v>
      </c>
      <c r="F33" s="9">
        <f t="shared" si="24"/>
        <v>2.9683073346322228E-5</v>
      </c>
      <c r="G33" s="9"/>
      <c r="H33" s="9"/>
      <c r="I33" s="9"/>
      <c r="J33" s="9"/>
      <c r="K33" s="8">
        <v>26.17</v>
      </c>
      <c r="L33" s="8">
        <f t="shared" si="22"/>
        <v>11.130000000000003</v>
      </c>
      <c r="M33" s="8">
        <f t="shared" si="23"/>
        <v>4.462067628073237E-4</v>
      </c>
      <c r="N33" s="9"/>
      <c r="O33" s="9"/>
      <c r="P33" s="9"/>
      <c r="Q33" s="9"/>
      <c r="R33" s="8">
        <v>25.54</v>
      </c>
      <c r="S33" s="8">
        <f t="shared" si="3"/>
        <v>10.5</v>
      </c>
      <c r="T33" s="8">
        <f t="shared" si="4"/>
        <v>6.9053396600248776E-4</v>
      </c>
      <c r="U33" s="9"/>
      <c r="V33" s="9"/>
      <c r="W33" s="9"/>
      <c r="X33" s="9"/>
      <c r="Y33" s="9">
        <v>26.2</v>
      </c>
      <c r="Z33" s="8">
        <f t="shared" si="5"/>
        <v>11.16</v>
      </c>
      <c r="AA33" s="8">
        <f t="shared" si="6"/>
        <v>4.370239604140491E-4</v>
      </c>
      <c r="AB33" s="9"/>
      <c r="AC33" s="9"/>
      <c r="AD33" s="9"/>
      <c r="AE33" s="9"/>
      <c r="AF33" s="9">
        <v>25.88</v>
      </c>
      <c r="AG33" s="8">
        <f t="shared" si="7"/>
        <v>10.84</v>
      </c>
      <c r="AH33" s="8">
        <f t="shared" si="8"/>
        <v>5.4555036038682651E-4</v>
      </c>
      <c r="AI33" s="9"/>
      <c r="AJ33" s="9"/>
      <c r="AK33" s="9"/>
      <c r="AL33" s="9"/>
      <c r="AM33" s="9">
        <v>25.94</v>
      </c>
      <c r="AN33" s="8">
        <f t="shared" si="9"/>
        <v>10.900000000000002</v>
      </c>
      <c r="AO33" s="8">
        <f t="shared" si="10"/>
        <v>5.2332688600404895E-4</v>
      </c>
      <c r="AP33" s="9"/>
      <c r="AQ33" s="9"/>
      <c r="AR33" s="9"/>
      <c r="AS33" s="9"/>
      <c r="AT33" s="9">
        <v>21.17</v>
      </c>
      <c r="AU33" s="8">
        <f t="shared" si="11"/>
        <v>6.1300000000000026</v>
      </c>
      <c r="AV33" s="8">
        <f t="shared" si="12"/>
        <v>1.4278616409834364E-2</v>
      </c>
      <c r="AW33" s="9"/>
      <c r="AX33" s="9"/>
      <c r="AY33" s="9"/>
      <c r="AZ33" s="9"/>
      <c r="BA33" s="9">
        <v>32.29</v>
      </c>
      <c r="BB33" s="8">
        <f t="shared" si="13"/>
        <v>17.25</v>
      </c>
      <c r="BC33" s="8">
        <f t="shared" si="14"/>
        <v>6.4155305118844177E-6</v>
      </c>
      <c r="BD33" s="9"/>
      <c r="BE33" s="9"/>
      <c r="BF33" s="9"/>
      <c r="BG33" s="9"/>
      <c r="BH33" s="9">
        <v>26.53</v>
      </c>
      <c r="BI33" s="8">
        <f t="shared" si="15"/>
        <v>11.490000000000002</v>
      </c>
      <c r="BJ33" s="8">
        <f t="shared" si="16"/>
        <v>3.4766850478444111E-4</v>
      </c>
      <c r="BK33" s="9"/>
      <c r="BL33" s="9"/>
      <c r="BM33" s="9"/>
      <c r="BN33" s="9"/>
      <c r="BO33" s="8">
        <v>25.07</v>
      </c>
      <c r="BP33" s="8">
        <f t="shared" si="17"/>
        <v>10.030000000000001</v>
      </c>
      <c r="BQ33" s="8">
        <f t="shared" si="18"/>
        <v>9.5646513436223259E-4</v>
      </c>
      <c r="BR33" s="8"/>
      <c r="BS33" s="8"/>
      <c r="BT33" s="8"/>
      <c r="BU33" s="8"/>
      <c r="BV33" s="8">
        <v>40.98</v>
      </c>
      <c r="BW33" s="8">
        <f t="shared" si="20"/>
        <v>25.939999999999998</v>
      </c>
      <c r="BX33" s="8">
        <f t="shared" si="19"/>
        <v>1.5533950341360607E-8</v>
      </c>
      <c r="BY33" s="8"/>
      <c r="BZ33" s="8"/>
      <c r="CA33" s="8"/>
    </row>
    <row r="34" spans="2:80">
      <c r="B34" s="8">
        <v>115</v>
      </c>
      <c r="C34" s="9" t="s">
        <v>28</v>
      </c>
      <c r="D34" s="12" t="s">
        <v>17</v>
      </c>
      <c r="E34" s="6">
        <v>15.17</v>
      </c>
      <c r="F34" s="9">
        <f t="shared" si="24"/>
        <v>2.7125325963335281E-5</v>
      </c>
      <c r="G34" s="9">
        <f t="shared" ref="G34" si="26">AVERAGE(F34:F36)</f>
        <v>2.6153555652586844E-5</v>
      </c>
      <c r="H34" s="9">
        <f t="shared" ref="H34" si="27">STDEV(F34:F36)</f>
        <v>9.9652090966495818E-7</v>
      </c>
      <c r="I34" s="6">
        <f>G34/G31</f>
        <v>0.9632624321438078</v>
      </c>
      <c r="J34" s="6">
        <f>((H34/G34)^2+(H31/G31)^2)^0.5*I34</f>
        <v>0.14784960871109223</v>
      </c>
      <c r="K34" s="6">
        <v>25.29</v>
      </c>
      <c r="L34" s="8">
        <f t="shared" si="22"/>
        <v>10.119999999999999</v>
      </c>
      <c r="M34" s="8">
        <f t="shared" si="23"/>
        <v>8.9862075256335488E-4</v>
      </c>
      <c r="N34" s="9">
        <f t="shared" ref="N34" si="28">AVERAGE(M34:M36)</f>
        <v>7.1586305472736908E-4</v>
      </c>
      <c r="O34" s="9">
        <f t="shared" ref="O34" si="29">STDEV(M34:M36)</f>
        <v>2.0226703582554076E-4</v>
      </c>
      <c r="P34" s="6">
        <f>N34/N31</f>
        <v>1.3359508096273105</v>
      </c>
      <c r="Q34" s="6">
        <f>((O34/N34)^2+(O31/N31)^2)^0.5*P34</f>
        <v>0.4569220460405522</v>
      </c>
      <c r="R34" s="6">
        <v>26.94</v>
      </c>
      <c r="S34" s="8">
        <f t="shared" si="3"/>
        <v>11.770000000000001</v>
      </c>
      <c r="T34" s="8">
        <f t="shared" si="4"/>
        <v>2.8633665752731384E-4</v>
      </c>
      <c r="U34" s="9">
        <f t="shared" ref="U34" si="30">AVERAGE(T34:T36)</f>
        <v>4.2551048733658806E-4</v>
      </c>
      <c r="V34" s="9">
        <f t="shared" ref="V34" si="31">STDEV(T34:T36)</f>
        <v>1.2052807215680344E-4</v>
      </c>
      <c r="W34" s="6">
        <f>U34/U31</f>
        <v>0.56463926545618215</v>
      </c>
      <c r="X34" s="6">
        <f>((V34/U34)^2+(V31/U31)^2)^0.5*W34</f>
        <v>0.16540317111627156</v>
      </c>
      <c r="Y34" s="9">
        <v>25.7</v>
      </c>
      <c r="Z34" s="8">
        <f t="shared" si="5"/>
        <v>10.53</v>
      </c>
      <c r="AA34" s="8">
        <f t="shared" si="6"/>
        <v>6.7632298247603817E-4</v>
      </c>
      <c r="AB34" s="9">
        <f t="shared" ref="AB34" si="32">AVERAGE(AA34:AA36)</f>
        <v>7.3723218168274208E-4</v>
      </c>
      <c r="AC34" s="9">
        <f t="shared" ref="AC34" si="33">STDEV(AA34:AA36)</f>
        <v>7.1204204056788629E-5</v>
      </c>
      <c r="AD34" s="24">
        <f>AB34/AB31</f>
        <v>1.410174955772453</v>
      </c>
      <c r="AE34" s="24">
        <f>((AC34/AB34)^2+(AC31/AB31)^2)^0.5*AD34</f>
        <v>0.28645369088046385</v>
      </c>
      <c r="AF34" s="9">
        <v>25.38</v>
      </c>
      <c r="AG34" s="8">
        <f t="shared" si="7"/>
        <v>10.209999999999999</v>
      </c>
      <c r="AH34" s="8">
        <f t="shared" si="8"/>
        <v>8.4427463994908765E-4</v>
      </c>
      <c r="AI34" s="9">
        <f t="shared" ref="AI34" si="34">AVERAGE(AH34:AH36)</f>
        <v>8.3966098929911766E-4</v>
      </c>
      <c r="AJ34" s="9">
        <f t="shared" ref="AJ34" si="35">STDEV(AH34:AH36)</f>
        <v>5.5204145075357701E-5</v>
      </c>
      <c r="AK34" s="24">
        <f>AI34/AI31</f>
        <v>1.6108053624834897</v>
      </c>
      <c r="AL34" s="24">
        <f>((AJ34/AI34)^2+(AJ31/AI31)^2)^0.5*AK34</f>
        <v>0.12848543739007631</v>
      </c>
      <c r="AM34" s="9">
        <v>23.88</v>
      </c>
      <c r="AN34" s="8">
        <f t="shared" si="9"/>
        <v>8.7099999999999991</v>
      </c>
      <c r="AO34" s="8">
        <f t="shared" si="10"/>
        <v>2.3879692923673233E-3</v>
      </c>
      <c r="AP34" s="9">
        <f t="shared" ref="AP34" si="36">AVERAGE(AO34:AO36)</f>
        <v>3.3776950703201963E-3</v>
      </c>
      <c r="AQ34" s="9">
        <f t="shared" ref="AQ34" si="37">STDEV(AO34:AO36)</f>
        <v>8.8690769551295608E-4</v>
      </c>
      <c r="AR34" s="24">
        <f>AP34/AP31</f>
        <v>4.8327499689193685</v>
      </c>
      <c r="AS34" s="24">
        <f>((AQ34/AP34)^2+(AQ31/AP31)^2)^0.5*AR34</f>
        <v>1.6863699996765822</v>
      </c>
      <c r="AT34" s="9">
        <v>18.63</v>
      </c>
      <c r="AU34" s="8">
        <f t="shared" si="11"/>
        <v>3.4599999999999991</v>
      </c>
      <c r="AV34" s="8">
        <f t="shared" si="12"/>
        <v>9.087328233251947E-2</v>
      </c>
      <c r="AW34" s="9">
        <f t="shared" ref="AW34" si="38">AVERAGE(AV34:AV36)</f>
        <v>9.7985298063223022E-2</v>
      </c>
      <c r="AX34" s="9">
        <f t="shared" ref="AX34" si="39">STDEV(AV34:AV36)</f>
        <v>6.3179769374772272E-3</v>
      </c>
      <c r="AY34" s="24">
        <f>AW34/AW31</f>
        <v>5.0381653788737752</v>
      </c>
      <c r="AZ34" s="24">
        <f>((AX34/AW34)^2+(AX31/AW31)^2)^0.5*AY34</f>
        <v>1.3091614347963518</v>
      </c>
      <c r="BA34" s="9">
        <v>31.88</v>
      </c>
      <c r="BB34" s="8">
        <f t="shared" si="13"/>
        <v>16.71</v>
      </c>
      <c r="BC34" s="8">
        <f t="shared" si="14"/>
        <v>9.3280050483098497E-6</v>
      </c>
      <c r="BD34" s="9">
        <f t="shared" ref="BD34" si="40">AVERAGE(BC34:BC36)</f>
        <v>1.1241021918512723E-5</v>
      </c>
      <c r="BE34" s="9">
        <f t="shared" ref="BE34" si="41">STDEV(BC34:BC36)</f>
        <v>1.7737210235229297E-6</v>
      </c>
      <c r="BF34" s="24">
        <f>BD34/BD31</f>
        <v>1.7251694364338821</v>
      </c>
      <c r="BG34" s="24">
        <f>((BE34/BD34)^2+(BE31/BD31)^2)^0.5*BF34</f>
        <v>0.29850347754070183</v>
      </c>
      <c r="BH34" s="9">
        <v>24.17</v>
      </c>
      <c r="BI34" s="8">
        <f t="shared" si="15"/>
        <v>9.0000000000000018</v>
      </c>
      <c r="BJ34" s="8">
        <f t="shared" si="16"/>
        <v>1.9531249999999983E-3</v>
      </c>
      <c r="BK34" s="9">
        <f t="shared" ref="BK34" si="42">AVERAGE(BJ34:BJ36)</f>
        <v>1.9908894316599305E-3</v>
      </c>
      <c r="BL34" s="9">
        <f t="shared" ref="BL34" si="43">STDEV(BJ34:BJ36)</f>
        <v>8.9709866973489735E-5</v>
      </c>
      <c r="BM34" s="24">
        <f>BK34/BK31</f>
        <v>2.8642278949569429</v>
      </c>
      <c r="BN34" s="24">
        <f>((BL34/BK34)^2+(BL31/BK31)^2)^0.5*BM34</f>
        <v>1.2904805436542208</v>
      </c>
      <c r="BO34" s="8">
        <v>25.23</v>
      </c>
      <c r="BP34" s="8">
        <f t="shared" si="17"/>
        <v>10.06</v>
      </c>
      <c r="BQ34" s="8">
        <f t="shared" si="18"/>
        <v>9.3678136652857868E-4</v>
      </c>
      <c r="BR34" s="8">
        <f t="shared" ref="BR34" si="44">BQ34:BQ36</f>
        <v>9.3678136652857868E-4</v>
      </c>
      <c r="BS34" s="8">
        <f t="shared" ref="BS34" si="45">STDEV(BQ34:BQ36)</f>
        <v>1.1763823965520904E-4</v>
      </c>
      <c r="BT34" s="6">
        <f>BR34/BR31</f>
        <v>0.93303299153680652</v>
      </c>
      <c r="BU34" s="6">
        <f>((BS34/BR34)^2+(BS31/BR31)^2)^0.5*BT34</f>
        <v>0.27384271483482259</v>
      </c>
      <c r="BV34" s="8">
        <v>35.549999999999997</v>
      </c>
      <c r="BW34" s="8">
        <f t="shared" si="20"/>
        <v>20.379999999999995</v>
      </c>
      <c r="BX34" s="8">
        <f t="shared" si="19"/>
        <v>7.3283919395829133E-7</v>
      </c>
      <c r="BY34" s="8">
        <f t="shared" ref="BY34" si="46">AVERAGE(BX34:BX36)</f>
        <v>8.0353970461211952E-7</v>
      </c>
      <c r="BZ34" s="8">
        <f t="shared" ref="BZ34" si="47">STDEV(BX34:BX36)</f>
        <v>9.2711214034059603E-8</v>
      </c>
      <c r="CA34" s="6">
        <f>BY34/BY31</f>
        <v>32.615926477821795</v>
      </c>
      <c r="CB34" s="25">
        <f>((BZ34/BY34)^2+(BZ31/BY31)^2)^0.5*CA34</f>
        <v>25.779487207514087</v>
      </c>
    </row>
    <row r="35" spans="2:80">
      <c r="B35" s="8">
        <f t="shared" si="25"/>
        <v>116</v>
      </c>
      <c r="C35" s="9" t="s">
        <v>28</v>
      </c>
      <c r="D35" s="8" t="s">
        <v>17</v>
      </c>
      <c r="E35" s="6">
        <v>15.28</v>
      </c>
      <c r="F35" s="9">
        <f t="shared" si="24"/>
        <v>2.513400321251139E-5</v>
      </c>
      <c r="G35" s="9"/>
      <c r="H35" s="9"/>
      <c r="I35" s="6"/>
      <c r="J35" s="6"/>
      <c r="K35" s="6">
        <v>25.66</v>
      </c>
      <c r="L35" s="8">
        <f t="shared" si="22"/>
        <v>10.38</v>
      </c>
      <c r="M35" s="8">
        <f t="shared" si="23"/>
        <v>7.5042733461328697E-4</v>
      </c>
      <c r="N35" s="6"/>
      <c r="O35" s="6"/>
      <c r="P35" s="6"/>
      <c r="Q35" s="6"/>
      <c r="R35" s="6">
        <v>26.26</v>
      </c>
      <c r="S35" s="8">
        <f t="shared" si="3"/>
        <v>10.980000000000002</v>
      </c>
      <c r="T35" s="8">
        <f t="shared" si="4"/>
        <v>4.9509740224122449E-4</v>
      </c>
      <c r="U35" s="6"/>
      <c r="V35" s="6"/>
      <c r="W35" s="6"/>
      <c r="X35" s="6"/>
      <c r="Y35" s="9">
        <v>25.54</v>
      </c>
      <c r="Z35" s="8">
        <f t="shared" si="5"/>
        <v>10.26</v>
      </c>
      <c r="AA35" s="8">
        <f t="shared" si="6"/>
        <v>8.1551554631676716E-4</v>
      </c>
      <c r="AB35" s="9"/>
      <c r="AC35" s="9"/>
      <c r="AD35" s="9"/>
      <c r="AE35" s="9"/>
      <c r="AF35" s="9">
        <v>25.41</v>
      </c>
      <c r="AG35" s="8">
        <f t="shared" si="7"/>
        <v>10.130000000000001</v>
      </c>
      <c r="AH35" s="8">
        <f t="shared" si="8"/>
        <v>8.9241352561464902E-4</v>
      </c>
      <c r="AI35" s="9"/>
      <c r="AJ35" s="9"/>
      <c r="AK35" s="9"/>
      <c r="AL35" s="9"/>
      <c r="AM35" s="9">
        <v>23.38</v>
      </c>
      <c r="AN35" s="8">
        <f t="shared" si="9"/>
        <v>8.1</v>
      </c>
      <c r="AO35" s="8">
        <f t="shared" si="10"/>
        <v>3.6446601231906548E-3</v>
      </c>
      <c r="AP35" s="9"/>
      <c r="AQ35" s="9"/>
      <c r="AR35" s="9"/>
      <c r="AS35" s="9"/>
      <c r="AT35" s="9">
        <v>18.559999999999999</v>
      </c>
      <c r="AU35" s="8">
        <f t="shared" si="11"/>
        <v>3.2799999999999994</v>
      </c>
      <c r="AV35" s="8">
        <f t="shared" si="12"/>
        <v>0.10294887715844671</v>
      </c>
      <c r="AW35" s="9"/>
      <c r="AX35" s="9"/>
      <c r="AY35" s="9"/>
      <c r="AZ35" s="9"/>
      <c r="BA35" s="9">
        <v>31.53</v>
      </c>
      <c r="BB35" s="8">
        <f t="shared" si="13"/>
        <v>16.25</v>
      </c>
      <c r="BC35" s="8">
        <f t="shared" si="14"/>
        <v>1.2831061023768835E-5</v>
      </c>
      <c r="BD35" s="9"/>
      <c r="BE35" s="9"/>
      <c r="BF35" s="9"/>
      <c r="BG35" s="9"/>
      <c r="BH35" s="9">
        <v>24.18</v>
      </c>
      <c r="BI35" s="8">
        <f t="shared" si="15"/>
        <v>8.9</v>
      </c>
      <c r="BJ35" s="8">
        <f t="shared" si="16"/>
        <v>2.093307544016198E-3</v>
      </c>
      <c r="BK35" s="9"/>
      <c r="BL35" s="9"/>
      <c r="BM35" s="9"/>
      <c r="BN35" s="9"/>
      <c r="BO35" s="8">
        <v>25.02</v>
      </c>
      <c r="BP35" s="8">
        <f t="shared" si="17"/>
        <v>9.74</v>
      </c>
      <c r="BQ35" s="8">
        <f t="shared" si="18"/>
        <v>1.1694127974794224E-3</v>
      </c>
      <c r="BR35" s="8"/>
      <c r="BS35" s="8"/>
      <c r="BT35" s="6"/>
      <c r="BU35" s="6"/>
      <c r="BV35" s="8">
        <v>35.35</v>
      </c>
      <c r="BW35" s="8">
        <f t="shared" si="20"/>
        <v>20.07</v>
      </c>
      <c r="BX35" s="8">
        <f t="shared" si="19"/>
        <v>9.0850639156717121E-7</v>
      </c>
      <c r="BY35" s="8"/>
      <c r="BZ35" s="8"/>
      <c r="CA35" s="8"/>
    </row>
    <row r="36" spans="2:80">
      <c r="B36" s="8">
        <f t="shared" si="25"/>
        <v>117</v>
      </c>
      <c r="C36" s="9" t="s">
        <v>28</v>
      </c>
      <c r="D36" s="8" t="s">
        <v>17</v>
      </c>
      <c r="E36" s="6">
        <v>15.22</v>
      </c>
      <c r="F36" s="9">
        <f t="shared" si="24"/>
        <v>2.6201337781913868E-5</v>
      </c>
      <c r="G36" s="9"/>
      <c r="H36" s="9"/>
      <c r="I36" s="6"/>
      <c r="J36" s="6"/>
      <c r="K36" s="6">
        <v>26.19</v>
      </c>
      <c r="L36" s="8">
        <f t="shared" si="22"/>
        <v>10.97</v>
      </c>
      <c r="M36" s="8">
        <f t="shared" si="23"/>
        <v>4.985410770054654E-4</v>
      </c>
      <c r="N36" s="6"/>
      <c r="O36" s="6"/>
      <c r="P36" s="6"/>
      <c r="Q36" s="6"/>
      <c r="R36" s="6">
        <v>26.2</v>
      </c>
      <c r="S36" s="8">
        <f t="shared" si="3"/>
        <v>10.979999999999999</v>
      </c>
      <c r="T36" s="8">
        <f t="shared" si="4"/>
        <v>4.9509740224122579E-4</v>
      </c>
      <c r="U36" s="6"/>
      <c r="V36" s="6"/>
      <c r="W36" s="6"/>
      <c r="X36" s="6"/>
      <c r="Y36" s="9">
        <v>25.66</v>
      </c>
      <c r="Z36" s="8">
        <f t="shared" si="5"/>
        <v>10.44</v>
      </c>
      <c r="AA36" s="8">
        <f t="shared" si="6"/>
        <v>7.1985801625542103E-4</v>
      </c>
      <c r="AB36" s="9"/>
      <c r="AC36" s="9"/>
      <c r="AD36" s="9"/>
      <c r="AE36" s="9"/>
      <c r="AF36" s="9">
        <v>25.54</v>
      </c>
      <c r="AG36" s="8">
        <f t="shared" si="7"/>
        <v>10.319999999999999</v>
      </c>
      <c r="AH36" s="8">
        <f t="shared" si="8"/>
        <v>7.8229480233361632E-4</v>
      </c>
      <c r="AI36" s="9"/>
      <c r="AJ36" s="9"/>
      <c r="AK36" s="9"/>
      <c r="AL36" s="9"/>
      <c r="AM36" s="9">
        <v>23.15</v>
      </c>
      <c r="AN36" s="8">
        <f t="shared" si="9"/>
        <v>7.9299999999999979</v>
      </c>
      <c r="AO36" s="8">
        <f t="shared" si="10"/>
        <v>4.1004557954026112E-3</v>
      </c>
      <c r="AP36" s="9"/>
      <c r="AQ36" s="9"/>
      <c r="AR36" s="9"/>
      <c r="AS36" s="9"/>
      <c r="AT36" s="9">
        <v>18.54</v>
      </c>
      <c r="AU36" s="8">
        <f t="shared" si="11"/>
        <v>3.3199999999999985</v>
      </c>
      <c r="AV36" s="8">
        <f t="shared" si="12"/>
        <v>0.10013373469870285</v>
      </c>
      <c r="AW36" s="9"/>
      <c r="AX36" s="9"/>
      <c r="AY36" s="9"/>
      <c r="AZ36" s="9"/>
      <c r="BA36" s="9">
        <v>31.62</v>
      </c>
      <c r="BB36" s="8">
        <f t="shared" si="13"/>
        <v>16.399999999999999</v>
      </c>
      <c r="BC36" s="8">
        <f t="shared" si="14"/>
        <v>1.1563999683459483E-5</v>
      </c>
      <c r="BD36" s="9"/>
      <c r="BE36" s="9"/>
      <c r="BF36" s="9"/>
      <c r="BG36" s="9"/>
      <c r="BH36" s="9">
        <v>24.24</v>
      </c>
      <c r="BI36" s="8">
        <f t="shared" si="15"/>
        <v>9.0199999999999978</v>
      </c>
      <c r="BJ36" s="8">
        <f t="shared" si="16"/>
        <v>1.9262357509635948E-3</v>
      </c>
      <c r="BK36" s="9"/>
      <c r="BL36" s="9"/>
      <c r="BM36" s="9"/>
      <c r="BN36" s="9"/>
      <c r="BO36" s="8">
        <v>25.07</v>
      </c>
      <c r="BP36" s="8">
        <f t="shared" si="17"/>
        <v>9.85</v>
      </c>
      <c r="BQ36" s="8">
        <f t="shared" si="18"/>
        <v>1.0835639375662554E-3</v>
      </c>
      <c r="BR36" s="8"/>
      <c r="BS36" s="8"/>
      <c r="BT36" s="8"/>
      <c r="BU36" s="8"/>
      <c r="BV36" s="8">
        <v>35.53</v>
      </c>
      <c r="BW36" s="8">
        <f t="shared" si="20"/>
        <v>20.310000000000002</v>
      </c>
      <c r="BX36" s="8">
        <f t="shared" si="19"/>
        <v>7.6927352831089602E-7</v>
      </c>
      <c r="BY36" s="8"/>
      <c r="BZ36" s="8"/>
      <c r="CA36" s="8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>
      <c r="B45" s="9"/>
      <c r="C45" s="8" t="s">
        <v>0</v>
      </c>
      <c r="D45" s="9"/>
      <c r="E45" s="8" t="s">
        <v>1</v>
      </c>
      <c r="F45" s="9"/>
      <c r="G45" s="9" t="s">
        <v>2</v>
      </c>
      <c r="H45" s="9"/>
      <c r="I45" s="9" t="s">
        <v>3</v>
      </c>
      <c r="J45" s="9"/>
      <c r="K45" s="9" t="s">
        <v>4</v>
      </c>
      <c r="L45" s="9"/>
      <c r="M45" s="9" t="s">
        <v>18</v>
      </c>
      <c r="N45" s="9"/>
      <c r="O45" s="9" t="s">
        <v>19</v>
      </c>
      <c r="P45" s="9"/>
      <c r="Q45" s="9" t="s">
        <v>20</v>
      </c>
      <c r="R45" s="9"/>
      <c r="S45" s="9" t="s">
        <v>21</v>
      </c>
      <c r="T45" s="9"/>
      <c r="U45" s="9" t="s">
        <v>22</v>
      </c>
      <c r="V45" s="9"/>
      <c r="W45" s="9" t="s">
        <v>23</v>
      </c>
      <c r="X45" s="9"/>
    </row>
    <row r="46" spans="2:80">
      <c r="B46" s="8" t="s">
        <v>11</v>
      </c>
      <c r="C46" s="14">
        <v>1</v>
      </c>
      <c r="D46" s="15">
        <v>8.8295993582473434E-2</v>
      </c>
      <c r="E46" s="14">
        <v>1</v>
      </c>
      <c r="F46" s="15">
        <v>0.41472201175173456</v>
      </c>
      <c r="G46" s="6">
        <v>1</v>
      </c>
      <c r="H46" s="5">
        <v>0.17277706637289081</v>
      </c>
      <c r="I46" s="6">
        <v>1</v>
      </c>
      <c r="J46" s="5">
        <v>0.15510092079543658</v>
      </c>
      <c r="K46" s="6">
        <v>1</v>
      </c>
      <c r="L46" s="5">
        <v>7.2793469271534586E-2</v>
      </c>
      <c r="M46" s="6">
        <v>1</v>
      </c>
      <c r="N46" s="5">
        <v>0.18323764272729237</v>
      </c>
      <c r="O46" s="6">
        <v>1</v>
      </c>
      <c r="P46" s="5">
        <v>0.18545739678822901</v>
      </c>
      <c r="Q46" s="6">
        <v>1</v>
      </c>
      <c r="R46" s="5">
        <v>7.9811270604469534E-2</v>
      </c>
      <c r="S46" s="6">
        <v>1</v>
      </c>
      <c r="T46" s="5">
        <v>0.11294802975164638</v>
      </c>
      <c r="U46" s="6">
        <v>1</v>
      </c>
      <c r="V46" s="5">
        <v>0.20518108150904227</v>
      </c>
      <c r="W46" s="6">
        <v>1</v>
      </c>
      <c r="X46" s="5">
        <v>0.93689783016964012</v>
      </c>
    </row>
    <row r="47" spans="2:80">
      <c r="B47" s="8" t="s">
        <v>13</v>
      </c>
      <c r="C47" s="6">
        <v>1.0424444970650448</v>
      </c>
      <c r="D47" s="5">
        <v>9.3020617273596215E-2</v>
      </c>
      <c r="E47" s="6">
        <v>1.4023393250576341</v>
      </c>
      <c r="F47" s="5">
        <v>0.2828733116706888</v>
      </c>
      <c r="G47" s="14">
        <v>1.6194753381552742</v>
      </c>
      <c r="H47" s="15">
        <v>0.46594041163019961</v>
      </c>
      <c r="I47" s="14">
        <v>1.7735180516159816</v>
      </c>
      <c r="J47" s="15">
        <v>0.29717792308287205</v>
      </c>
      <c r="K47" s="14">
        <v>1.1168466196788251</v>
      </c>
      <c r="L47" s="15">
        <v>0.16972851599560973</v>
      </c>
      <c r="M47" s="14">
        <v>1.6685049039357702</v>
      </c>
      <c r="N47" s="15">
        <v>0.29714552961359869</v>
      </c>
      <c r="O47" s="14">
        <v>1.894068727837892</v>
      </c>
      <c r="P47" s="15">
        <v>0.53308815602265813</v>
      </c>
      <c r="Q47" s="14">
        <v>0.98830961283864271</v>
      </c>
      <c r="R47" s="15">
        <v>0.23104335023299086</v>
      </c>
      <c r="S47" s="14">
        <v>1.0347283303896657</v>
      </c>
      <c r="T47" s="15">
        <v>0.12846682449544175</v>
      </c>
      <c r="U47" s="14">
        <v>1.1432167864895344</v>
      </c>
      <c r="V47" s="15">
        <v>9.8475975034127167E-2</v>
      </c>
      <c r="W47" s="14">
        <v>4.5632071063813777</v>
      </c>
      <c r="X47" s="15">
        <v>2.6189558196505991</v>
      </c>
    </row>
    <row r="48" spans="2:80">
      <c r="B48" s="8" t="s">
        <v>14</v>
      </c>
      <c r="C48" s="6">
        <v>0.74447169856956963</v>
      </c>
      <c r="D48" s="5">
        <v>0.12821733450084125</v>
      </c>
      <c r="E48" s="6">
        <v>2.7018631785438765</v>
      </c>
      <c r="F48" s="5">
        <v>0.66380882187028334</v>
      </c>
      <c r="G48" s="6">
        <v>1.6359740160487564</v>
      </c>
      <c r="H48" s="5">
        <v>0.55627571601347714</v>
      </c>
      <c r="I48" s="6">
        <v>2.2565258690227479</v>
      </c>
      <c r="J48" s="5">
        <v>0.47386300030161921</v>
      </c>
      <c r="K48" s="6">
        <v>2.3893292143081792</v>
      </c>
      <c r="L48" s="5">
        <v>0.61808157188678303</v>
      </c>
      <c r="M48" s="6">
        <v>7.8561087454995935</v>
      </c>
      <c r="N48" s="5">
        <v>3.5257095272340164</v>
      </c>
      <c r="O48" s="6">
        <v>7.7750868557883654</v>
      </c>
      <c r="P48" s="5">
        <v>3.3335012480259008</v>
      </c>
      <c r="Q48" s="6">
        <v>1.1787645036129686</v>
      </c>
      <c r="R48" s="5">
        <v>0.46148629373502131</v>
      </c>
      <c r="S48" s="6">
        <v>1.8404399951029848</v>
      </c>
      <c r="T48" s="5">
        <v>0.57728984376038639</v>
      </c>
      <c r="U48" s="6">
        <v>2.1688062743608318</v>
      </c>
      <c r="V48" s="5">
        <v>0.67787687159398635</v>
      </c>
      <c r="W48" s="6">
        <v>15.828664044910717</v>
      </c>
      <c r="X48" s="5">
        <v>7.5672194968370459</v>
      </c>
    </row>
    <row r="49" spans="2:25">
      <c r="B49" s="8" t="s">
        <v>15</v>
      </c>
      <c r="C49" s="6">
        <v>1.0275330713592328</v>
      </c>
      <c r="D49" s="5">
        <v>0.10364368734247156</v>
      </c>
      <c r="E49" s="6">
        <v>1.9540639781365363</v>
      </c>
      <c r="F49" s="5">
        <v>8.2161567009991388E-2</v>
      </c>
      <c r="G49" s="6">
        <v>1.0720470111545037</v>
      </c>
      <c r="H49" s="5">
        <v>0.1103631105806698</v>
      </c>
      <c r="I49" s="6">
        <v>2.2782480600921104</v>
      </c>
      <c r="J49" s="5">
        <v>0.21235108126723282</v>
      </c>
      <c r="K49" s="6">
        <v>2.3366482663555415</v>
      </c>
      <c r="L49" s="5">
        <v>0.46093441166520566</v>
      </c>
      <c r="M49" s="6">
        <v>12.524572925695558</v>
      </c>
      <c r="N49" s="5">
        <v>3.4155680282725762</v>
      </c>
      <c r="O49" s="6">
        <v>14.653401839043658</v>
      </c>
      <c r="P49" s="5">
        <v>2.9698213270193259</v>
      </c>
      <c r="Q49" s="6">
        <v>2.2681909682843435</v>
      </c>
      <c r="R49" s="5">
        <v>1.1095429988471002</v>
      </c>
      <c r="S49" s="6">
        <v>1.8169303736781173</v>
      </c>
      <c r="T49" s="5">
        <v>0.37113538872964424</v>
      </c>
      <c r="U49" s="6">
        <v>1.6557652242264718</v>
      </c>
      <c r="V49" s="5">
        <v>0.34172055234823229</v>
      </c>
      <c r="W49" s="6">
        <v>31.347611152596475</v>
      </c>
      <c r="X49" s="5">
        <v>14.011546464070443</v>
      </c>
    </row>
    <row r="50" spans="2:25">
      <c r="B50" s="8" t="s">
        <v>16</v>
      </c>
      <c r="C50" s="6">
        <v>0.84711358152826932</v>
      </c>
      <c r="D50" s="5">
        <v>0.18152926545313719</v>
      </c>
      <c r="E50" s="6">
        <v>1.865828374226286</v>
      </c>
      <c r="F50" s="5">
        <v>0.65539802844468387</v>
      </c>
      <c r="G50" s="6">
        <v>1.1728703827153331</v>
      </c>
      <c r="H50" s="5">
        <v>0.21145567163160175</v>
      </c>
      <c r="I50" s="6">
        <v>1.8812469412225483</v>
      </c>
      <c r="J50" s="5">
        <v>0.70208528087097422</v>
      </c>
      <c r="K50" s="6">
        <v>2.1944094481103078</v>
      </c>
      <c r="L50" s="5">
        <v>0.55016356260553023</v>
      </c>
      <c r="M50" s="6">
        <v>5.4363923822788873</v>
      </c>
      <c r="N50" s="5">
        <v>2.4104144285123836</v>
      </c>
      <c r="O50" s="6">
        <v>8.3058596148572885</v>
      </c>
      <c r="P50" s="5">
        <v>3.9761402487851405</v>
      </c>
      <c r="Q50" s="6">
        <v>1.8349708503092654</v>
      </c>
      <c r="R50" s="5">
        <v>0.43541327788878631</v>
      </c>
      <c r="S50" s="6">
        <v>1.8594882765295047</v>
      </c>
      <c r="T50" s="5">
        <v>0.63307446831563408</v>
      </c>
      <c r="U50" s="6">
        <v>1.0767617043621014</v>
      </c>
      <c r="V50" s="5">
        <v>0.14851004862792988</v>
      </c>
      <c r="W50" s="6">
        <v>43.626759457080489</v>
      </c>
      <c r="X50" s="5">
        <v>38.847779917715911</v>
      </c>
    </row>
    <row r="51" spans="2:25">
      <c r="B51" s="22" t="s">
        <v>28</v>
      </c>
      <c r="C51" s="6">
        <v>0.9632624321438078</v>
      </c>
      <c r="D51" s="6">
        <v>0.14784960871109223</v>
      </c>
      <c r="E51" s="6">
        <v>1.3359508096273105</v>
      </c>
      <c r="F51" s="6">
        <v>0.4569220460405522</v>
      </c>
      <c r="G51" s="6">
        <v>0.56463926545618215</v>
      </c>
      <c r="H51" s="6">
        <v>0.16540317111627156</v>
      </c>
      <c r="I51" s="24">
        <v>1.410174955772453</v>
      </c>
      <c r="J51" s="24">
        <v>0.28645369088046385</v>
      </c>
      <c r="K51" s="24">
        <v>1.6108053624834897</v>
      </c>
      <c r="L51" s="24">
        <v>0.12848543739007631</v>
      </c>
      <c r="M51" s="24">
        <v>4.8327499689193685</v>
      </c>
      <c r="N51" s="24">
        <v>1.6863699996765822</v>
      </c>
      <c r="O51" s="24">
        <v>5.0381653788737752</v>
      </c>
      <c r="P51" s="24">
        <v>1.3091614347963518</v>
      </c>
      <c r="Q51" s="24">
        <v>1.7251694364338821</v>
      </c>
      <c r="R51" s="24">
        <v>0.29850347754070183</v>
      </c>
      <c r="S51" s="24">
        <v>2.8642278949569429</v>
      </c>
      <c r="T51" s="24">
        <v>1.2904805436542208</v>
      </c>
      <c r="U51" s="6">
        <v>0.93303299153680652</v>
      </c>
      <c r="V51" s="6">
        <v>0.27384271483482259</v>
      </c>
      <c r="W51" s="6">
        <v>32.615926477821795</v>
      </c>
      <c r="X51" s="25">
        <v>25.779487207514087</v>
      </c>
      <c r="Y51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B50"/>
  <sheetViews>
    <sheetView zoomScale="80" zoomScaleNormal="80" workbookViewId="0">
      <selection activeCell="W45" sqref="W45:X49"/>
    </sheetView>
  </sheetViews>
  <sheetFormatPr defaultRowHeight="15"/>
  <cols>
    <col min="1" max="66" width="9.140625" style="22"/>
    <col min="67" max="67" width="10.42578125" style="22" customWidth="1"/>
    <col min="68" max="73" width="9.140625" style="22"/>
    <col min="74" max="74" width="11.140625" style="22" customWidth="1"/>
    <col min="75" max="16384" width="9.140625" style="22"/>
  </cols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8">
        <v>1</v>
      </c>
      <c r="C4" s="8" t="s">
        <v>11</v>
      </c>
      <c r="D4" s="8" t="s">
        <v>12</v>
      </c>
      <c r="E4" s="11">
        <v>15.48</v>
      </c>
      <c r="F4" s="12">
        <f t="shared" ref="F4:F18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18" si="1">K4-E4</f>
        <v>12.219999999999999</v>
      </c>
      <c r="M4" s="12">
        <f t="shared" ref="M4:M18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7">
        <v>27.09</v>
      </c>
      <c r="S4" s="8">
        <f t="shared" ref="S4:S36" si="3">R4-E4</f>
        <v>11.61</v>
      </c>
      <c r="T4" s="8">
        <f t="shared" ref="T4:T36" si="4">2^-S4</f>
        <v>3.1992026461385862E-4</v>
      </c>
      <c r="U4" s="8">
        <f>AVERAGE(T4:T6)</f>
        <v>3.9810138604332398E-4</v>
      </c>
      <c r="V4" s="8">
        <f>STDEV(T4:T6)</f>
        <v>6.8782789599547211E-5</v>
      </c>
      <c r="W4" s="6">
        <v>1</v>
      </c>
      <c r="X4" s="5">
        <f>V4/U4</f>
        <v>0.17277706637289081</v>
      </c>
      <c r="Y4" s="7">
        <v>26.63</v>
      </c>
      <c r="Z4" s="8">
        <f t="shared" ref="Z4:Z36" si="5">Y4-E4</f>
        <v>11.149999999999999</v>
      </c>
      <c r="AA4" s="8">
        <f t="shared" ref="AA4:AA36" si="6">2^-Z4</f>
        <v>4.4006370244669497E-4</v>
      </c>
      <c r="AB4" s="8">
        <f>AVERAGE(AA4:AA6)</f>
        <v>5.3018446625074163E-4</v>
      </c>
      <c r="AC4" s="8">
        <f>STDEV(AA4:AA6)</f>
        <v>8.223209890692709E-5</v>
      </c>
      <c r="AD4" s="6">
        <v>1</v>
      </c>
      <c r="AE4" s="5">
        <f>AC4/AB4</f>
        <v>0.15510092079543658</v>
      </c>
      <c r="AF4" s="7">
        <v>26.08</v>
      </c>
      <c r="AG4" s="8">
        <f t="shared" ref="AG4:AG36" si="7">AF4-E4</f>
        <v>10.599999999999998</v>
      </c>
      <c r="AH4" s="8">
        <f t="shared" ref="AH4:AH36" si="8">2^-AG4</f>
        <v>6.4429097205707833E-4</v>
      </c>
      <c r="AI4" s="8">
        <f>AVERAGE(AH4:AH6)</f>
        <v>6.9819275964452365E-4</v>
      </c>
      <c r="AJ4" s="8">
        <f>STDEV(AH4:AH6)</f>
        <v>5.0823873194791563E-5</v>
      </c>
      <c r="AK4" s="6">
        <v>1</v>
      </c>
      <c r="AL4" s="5">
        <f>AJ4/AI4</f>
        <v>7.2793469271534586E-2</v>
      </c>
      <c r="AM4" s="11">
        <v>25.1</v>
      </c>
      <c r="AN4" s="8">
        <f t="shared" ref="AN4:AN36" si="9">AM4-E4</f>
        <v>9.620000000000001</v>
      </c>
      <c r="AO4" s="8">
        <f t="shared" ref="AO4:AO36" si="10">2^-AN4</f>
        <v>1.2708416557050126E-3</v>
      </c>
      <c r="AP4" s="8">
        <f>AVERAGE(AO4:AO6)</f>
        <v>1.5425509483043484E-3</v>
      </c>
      <c r="AQ4" s="8">
        <f>STDEV(AO4:AO6)</f>
        <v>2.8265339955403824E-4</v>
      </c>
      <c r="AR4" s="6">
        <v>1</v>
      </c>
      <c r="AS4" s="5">
        <f>AQ4/AP4</f>
        <v>0.18323764272729237</v>
      </c>
      <c r="AT4" s="7">
        <v>22.63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8.9409140447586216E-3</v>
      </c>
      <c r="AX4" s="8">
        <f>STDEV(AV4:AV6)</f>
        <v>1.6581586436482491E-3</v>
      </c>
      <c r="AY4" s="6">
        <v>1</v>
      </c>
      <c r="AZ4" s="5">
        <f>AX4/AW4</f>
        <v>0.18545739678822901</v>
      </c>
      <c r="BA4" s="11">
        <v>30.57</v>
      </c>
      <c r="BB4" s="8">
        <f t="shared" ref="BB4:BB36" si="13">BA4-E4</f>
        <v>15.09</v>
      </c>
      <c r="BC4" s="8">
        <f t="shared" ref="BC4:BC36" si="14">2^-BB4</f>
        <v>2.8671958899353408E-5</v>
      </c>
      <c r="BD4" s="8">
        <f>AVERAGE(BC4:BC6)</f>
        <v>2.8799290346449083E-5</v>
      </c>
      <c r="BE4" s="8">
        <f>STDEV(BC4:BC6)</f>
        <v>2.2985079550571348E-6</v>
      </c>
      <c r="BF4" s="6">
        <v>1</v>
      </c>
      <c r="BG4" s="5">
        <f>BE4/BD4</f>
        <v>7.9811270604469534E-2</v>
      </c>
      <c r="BH4" s="7">
        <v>23.76</v>
      </c>
      <c r="BI4" s="8">
        <f t="shared" ref="BI4:BI36" si="15">BH4-E4</f>
        <v>8.2800000000000011</v>
      </c>
      <c r="BJ4" s="8">
        <f t="shared" ref="BJ4:BJ36" si="16">2^-BI4</f>
        <v>3.2171524112014566E-3</v>
      </c>
      <c r="BK4" s="8">
        <f>AVERAGE(BJ4:BJ6)</f>
        <v>3.0642662213636695E-3</v>
      </c>
      <c r="BL4" s="8">
        <f>STDEV(BJ4:BJ6)</f>
        <v>3.4610283233754875E-4</v>
      </c>
      <c r="BM4" s="6">
        <v>1</v>
      </c>
      <c r="BN4" s="5">
        <f>BL4/BK4</f>
        <v>0.11294802975164638</v>
      </c>
      <c r="BO4" s="7">
        <v>25.92</v>
      </c>
      <c r="BP4" s="8">
        <f t="shared" ref="BP4:BP36" si="17">BO4-E4</f>
        <v>10.440000000000001</v>
      </c>
      <c r="BQ4" s="8">
        <f t="shared" ref="BQ4:BQ36" si="18">2^-BP4</f>
        <v>7.1985801625542038E-4</v>
      </c>
      <c r="BR4" s="8">
        <f>AVERAGE(BQ4:BQ6)</f>
        <v>9.3814095200350691E-4</v>
      </c>
      <c r="BS4" s="8">
        <f>STDEV(BQ4:BQ6)</f>
        <v>1.9248877514000206E-4</v>
      </c>
      <c r="BT4" s="6">
        <v>1</v>
      </c>
      <c r="BU4" s="5">
        <f>BS4/BR4</f>
        <v>0.20518108150904227</v>
      </c>
      <c r="BV4" s="7">
        <v>43.3</v>
      </c>
      <c r="BW4" s="8">
        <f>BV4-E4</f>
        <v>27.819999999999997</v>
      </c>
      <c r="BX4" s="8">
        <f t="shared" ref="BX4:BX36" si="19">2^-BW4</f>
        <v>4.2203213471762963E-9</v>
      </c>
      <c r="BY4" s="8">
        <f>AVERAGE(BX4:BX6)</f>
        <v>2.0440290693769237E-8</v>
      </c>
      <c r="BZ4" s="8">
        <f>STDEV(BX4:BX6)</f>
        <v>1.9150463999029087E-8</v>
      </c>
      <c r="CA4" s="6">
        <v>1</v>
      </c>
      <c r="CB4" s="5">
        <f>BZ4/BY4</f>
        <v>0.93689783016964012</v>
      </c>
    </row>
    <row r="5" spans="2:80">
      <c r="B5" s="8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8">
        <f t="shared" ref="BW5:BW36" si="20">BV5-E5</f>
        <v>24.520000000000003</v>
      </c>
      <c r="BX5" s="8">
        <f t="shared" si="19"/>
        <v>4.1566600392770854E-8</v>
      </c>
      <c r="BY5" s="8"/>
      <c r="BZ5" s="8"/>
      <c r="CA5" s="6"/>
      <c r="CB5" s="5"/>
    </row>
    <row r="6" spans="2:80">
      <c r="B6" s="8">
        <v>3</v>
      </c>
      <c r="C6" s="8" t="s">
        <v>11</v>
      </c>
      <c r="D6" s="8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7">
        <v>26.63</v>
      </c>
      <c r="S6" s="8">
        <f t="shared" si="3"/>
        <v>11.12</v>
      </c>
      <c r="T6" s="8">
        <f t="shared" si="4"/>
        <v>4.4931037628167777E-4</v>
      </c>
      <c r="U6" s="8"/>
      <c r="V6" s="8"/>
      <c r="W6" s="6"/>
      <c r="X6" s="5"/>
      <c r="Y6" s="7">
        <v>26.34</v>
      </c>
      <c r="Z6" s="8">
        <f t="shared" si="5"/>
        <v>10.83</v>
      </c>
      <c r="AA6" s="8">
        <f t="shared" si="6"/>
        <v>5.4934496322695773E-4</v>
      </c>
      <c r="AB6" s="8"/>
      <c r="AC6" s="8"/>
      <c r="AD6" s="6"/>
      <c r="AE6" s="5"/>
      <c r="AF6" s="7">
        <v>25.98</v>
      </c>
      <c r="AG6" s="8">
        <f t="shared" si="7"/>
        <v>10.47</v>
      </c>
      <c r="AH6" s="8">
        <f t="shared" si="8"/>
        <v>7.0504355250121874E-4</v>
      </c>
      <c r="AI6" s="8"/>
      <c r="AJ6" s="8"/>
      <c r="AK6" s="6"/>
      <c r="AL6" s="5"/>
      <c r="AM6" s="3">
        <v>24.6</v>
      </c>
      <c r="AN6" s="8">
        <f t="shared" si="9"/>
        <v>9.0900000000000016</v>
      </c>
      <c r="AO6" s="8">
        <f t="shared" si="10"/>
        <v>1.8350053695586157E-3</v>
      </c>
      <c r="AP6" s="8"/>
      <c r="AQ6" s="8"/>
      <c r="AR6" s="6"/>
      <c r="AS6" s="5"/>
      <c r="AT6" s="3">
        <v>22.2</v>
      </c>
      <c r="AU6" s="8">
        <f t="shared" si="11"/>
        <v>6.6899999999999995</v>
      </c>
      <c r="AV6" s="8">
        <f t="shared" si="12"/>
        <v>9.6852164057733368E-3</v>
      </c>
      <c r="AW6" s="8"/>
      <c r="AX6" s="8"/>
      <c r="AY6" s="6"/>
      <c r="AZ6" s="5"/>
      <c r="BA6" s="3">
        <v>30.48</v>
      </c>
      <c r="BB6" s="8">
        <f t="shared" si="13"/>
        <v>14.97</v>
      </c>
      <c r="BC6" s="8">
        <f t="shared" si="14"/>
        <v>3.1158817312841601E-5</v>
      </c>
      <c r="BD6" s="8"/>
      <c r="BE6" s="8"/>
      <c r="BF6" s="6"/>
      <c r="BG6" s="5"/>
      <c r="BH6" s="7">
        <v>24.06</v>
      </c>
      <c r="BI6" s="8">
        <f t="shared" si="15"/>
        <v>8.5499999999999989</v>
      </c>
      <c r="BJ6" s="8">
        <f t="shared" si="16"/>
        <v>2.6680473764734303E-3</v>
      </c>
      <c r="BK6" s="8"/>
      <c r="BL6" s="8"/>
      <c r="BM6" s="6"/>
      <c r="BN6" s="5"/>
      <c r="BO6" s="7">
        <v>25.46</v>
      </c>
      <c r="BP6" s="8">
        <f t="shared" si="17"/>
        <v>9.9500000000000011</v>
      </c>
      <c r="BQ6" s="8">
        <f t="shared" si="18"/>
        <v>1.0110009021888449E-3</v>
      </c>
      <c r="BR6" s="8"/>
      <c r="BS6" s="8"/>
      <c r="BT6" s="6"/>
      <c r="BU6" s="5"/>
      <c r="BV6" s="7">
        <v>41.45</v>
      </c>
      <c r="BW6" s="8">
        <f t="shared" si="20"/>
        <v>25.940000000000005</v>
      </c>
      <c r="BX6" s="8">
        <f t="shared" si="19"/>
        <v>1.553395034136055E-8</v>
      </c>
      <c r="BY6" s="8"/>
      <c r="BZ6" s="8"/>
      <c r="CA6" s="6"/>
      <c r="CB6" s="5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0.92613411514066535</v>
      </c>
      <c r="J7" s="5">
        <f>((H7/G7)^2+(H19/G19)^2)^0.5*I7</f>
        <v>0.10701610131412305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0.95930223886529686</v>
      </c>
      <c r="Q7" s="5">
        <f>((O7/N7)^2+(O19/N19)^2)^0.5*P7</f>
        <v>0.18829265916423937</v>
      </c>
      <c r="R7" s="20">
        <v>25.38</v>
      </c>
      <c r="S7" s="12">
        <f t="shared" si="3"/>
        <v>9.9099999999999984</v>
      </c>
      <c r="T7" s="12">
        <f t="shared" si="4"/>
        <v>1.0394240063021109E-3</v>
      </c>
      <c r="U7" s="12">
        <f>AVERAGE(T7:T9)</f>
        <v>8.6106980613544334E-4</v>
      </c>
      <c r="V7" s="12">
        <f>STDEV(T7:T9)</f>
        <v>2.4581442382665673E-4</v>
      </c>
      <c r="W7" s="14">
        <f>U19/U7</f>
        <v>0.92014878914129983</v>
      </c>
      <c r="X7" s="15">
        <f>((V7/U7)^2+(V19/U19)^2)^0.5*W7</f>
        <v>0.33036670785933792</v>
      </c>
      <c r="Y7" s="11">
        <v>24.24</v>
      </c>
      <c r="Z7" s="16">
        <f t="shared" si="5"/>
        <v>8.7699999999999978</v>
      </c>
      <c r="AA7" s="12">
        <f t="shared" si="6"/>
        <v>2.2906932602185176E-3</v>
      </c>
      <c r="AB7" s="12">
        <f>AVERAGE(AA7:AA9)</f>
        <v>2.4016625178916585E-3</v>
      </c>
      <c r="AC7" s="12">
        <f>STDEV(AA7:AA9)</f>
        <v>3.1977140238074211E-4</v>
      </c>
      <c r="AD7" s="14">
        <f>AB19/AB7</f>
        <v>1.0412234166261756</v>
      </c>
      <c r="AE7" s="15">
        <f>((AC7/AB7)^2+(AC19/AB19)^2)^0.5*AD7</f>
        <v>0.23206908347666744</v>
      </c>
      <c r="AF7" s="11">
        <v>26.3</v>
      </c>
      <c r="AG7" s="12">
        <f t="shared" si="7"/>
        <v>10.83</v>
      </c>
      <c r="AH7" s="12">
        <f t="shared" si="8"/>
        <v>5.4934496322695773E-4</v>
      </c>
      <c r="AI7" s="12">
        <f>AVERAGE(AH7:AH9)</f>
        <v>6.0837280853376786E-4</v>
      </c>
      <c r="AJ7" s="12">
        <f>STDEV(AH7:AH9)</f>
        <v>9.2423155773074716E-5</v>
      </c>
      <c r="AK7" s="14">
        <f>AI19/AI7</f>
        <v>1.1360617223678957</v>
      </c>
      <c r="AL7" s="15">
        <f>((AJ7/AI7)^2+(AJ19/AI19)^2)^0.5*AK7</f>
        <v>0.24318749301097986</v>
      </c>
      <c r="AM7" s="7">
        <v>20.420000000000002</v>
      </c>
      <c r="AN7" s="12">
        <f t="shared" si="9"/>
        <v>4.9500000000000011</v>
      </c>
      <c r="AO7" s="12">
        <f t="shared" si="10"/>
        <v>3.2352028870043036E-2</v>
      </c>
      <c r="AP7" s="12">
        <f>AVERAGE(AO7:AO9)</f>
        <v>3.5049875593526507E-2</v>
      </c>
      <c r="AQ7" s="12">
        <f>STDEV(AO7:AO9)</f>
        <v>2.3499860787834139E-3</v>
      </c>
      <c r="AR7" s="14">
        <f>AP19/AP7</f>
        <v>0.9093221720387008</v>
      </c>
      <c r="AS7" s="15">
        <f>((AQ7/AP7)^2+(AQ19/AP19)^2)^0.5*AR7</f>
        <v>8.1722395274290149E-2</v>
      </c>
      <c r="AT7" s="7">
        <v>21.01</v>
      </c>
      <c r="AU7" s="12">
        <f t="shared" si="11"/>
        <v>5.5400000000000009</v>
      </c>
      <c r="AV7" s="12">
        <f t="shared" si="12"/>
        <v>2.149284090843348E-2</v>
      </c>
      <c r="AW7" s="12">
        <f>AVERAGE(AV7:AV9)</f>
        <v>2.7196977152644897E-2</v>
      </c>
      <c r="AX7" s="12">
        <f>STDEV(AV7:AV9)</f>
        <v>5.3597805067047326E-3</v>
      </c>
      <c r="AY7" s="14">
        <f>AW19/AW7</f>
        <v>0.95095880444818948</v>
      </c>
      <c r="AZ7" s="15">
        <f>((AX7/AW7)^2+(AX19/AW19)^2)^0.5*AY7</f>
        <v>0.18930412456771378</v>
      </c>
      <c r="BA7" s="7">
        <v>30.5</v>
      </c>
      <c r="BB7" s="12">
        <f t="shared" si="13"/>
        <v>15.03</v>
      </c>
      <c r="BC7" s="12">
        <f t="shared" si="14"/>
        <v>2.9889535448819806E-5</v>
      </c>
      <c r="BD7" s="12">
        <f>AVERAGE(BC7:BC9)</f>
        <v>3.1205662046284741E-5</v>
      </c>
      <c r="BE7" s="12">
        <f>STDEV(BC7:BC9)</f>
        <v>3.3891761475440205E-6</v>
      </c>
      <c r="BF7" s="14">
        <f>BD19/BD7</f>
        <v>1.0637790078503904</v>
      </c>
      <c r="BG7" s="15">
        <f>((BE7/BD7)^2+(BE19/BD19)^2)^0.5*BF7</f>
        <v>0.19586974565343004</v>
      </c>
      <c r="BH7" s="11">
        <v>23.56</v>
      </c>
      <c r="BI7" s="12">
        <f t="shared" si="15"/>
        <v>8.0899999999999981</v>
      </c>
      <c r="BJ7" s="12">
        <f t="shared" si="16"/>
        <v>3.6700107391172384E-3</v>
      </c>
      <c r="BK7" s="12">
        <f>AVERAGE(BJ7:BJ9)</f>
        <v>3.5142135334332129E-3</v>
      </c>
      <c r="BL7" s="12">
        <f>STDEV(BJ7:BJ9)</f>
        <v>1.3957428377736454E-4</v>
      </c>
      <c r="BM7" s="14">
        <f>BK19/BK7</f>
        <v>0.96597275179573727</v>
      </c>
      <c r="BN7" s="15">
        <f>((BL7/BK7)^2+(BL19/BK19)^2)^0.5*BM7</f>
        <v>9.8295800206528422E-2</v>
      </c>
      <c r="BO7" s="11">
        <v>25.64</v>
      </c>
      <c r="BP7" s="12">
        <f t="shared" si="17"/>
        <v>10.17</v>
      </c>
      <c r="BQ7" s="12">
        <f t="shared" si="18"/>
        <v>8.6801043082672868E-4</v>
      </c>
      <c r="BR7" s="12">
        <f>AVERAGE(BQ7:BQ9)</f>
        <v>8.3763731969012367E-4</v>
      </c>
      <c r="BS7" s="12">
        <f>STDEV(BQ7:BQ9)</f>
        <v>5.2607771672535339E-5</v>
      </c>
      <c r="BT7" s="14">
        <f>BR19/BR7</f>
        <v>1.2837782888413605</v>
      </c>
      <c r="BU7" s="15">
        <f>((BS7/BR7)^2+(BS19/BR19)^2)^0.5*BT7</f>
        <v>0.12123314450200419</v>
      </c>
      <c r="BV7" s="11">
        <v>38.31</v>
      </c>
      <c r="BW7" s="8">
        <f t="shared" si="20"/>
        <v>22.840000000000003</v>
      </c>
      <c r="BX7" s="12">
        <f t="shared" si="19"/>
        <v>1.331910059538148E-7</v>
      </c>
      <c r="BY7" s="12">
        <f>AVERAGE(BX7:BX9)</f>
        <v>1.0977314872693123E-7</v>
      </c>
      <c r="BZ7" s="12">
        <f>STDEV(BX7:BX9)</f>
        <v>4.3843751880978801E-8</v>
      </c>
      <c r="CA7" s="14">
        <f>BY19/BY7</f>
        <v>1.04895042892423</v>
      </c>
      <c r="CB7" s="15">
        <f>((BZ7/BY7)^2+(BZ19/BY19)^2)^0.5*CA7</f>
        <v>0.52997880802140862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8">
        <f t="shared" si="20"/>
        <v>24.009999999999998</v>
      </c>
      <c r="BX8" s="8">
        <f t="shared" si="19"/>
        <v>5.9192925419630781E-8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8">
        <f t="shared" si="20"/>
        <v>22.799999999999997</v>
      </c>
      <c r="BX9" s="8">
        <f t="shared" si="19"/>
        <v>1.3693551480734812E-7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0.79488411362774525</v>
      </c>
      <c r="J10" s="5">
        <f>((H10/G10)^2+(H22/G22)^2)^0.5*I10</f>
        <v>0.16870577056222802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1.850485476078217</v>
      </c>
      <c r="Q10" s="5">
        <f>((O10/N10)^2+(O22/N22)^2)^0.5*P10</f>
        <v>0.58671471962119293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0.91000216335666595</v>
      </c>
      <c r="X10" s="5">
        <f>((V10/U10)^2+(V22/U22)^2)^0.5*W10</f>
        <v>0.3270273431904106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1.2109742575679416</v>
      </c>
      <c r="AE10" s="5">
        <f>((AC10/AB10)^2+(AC22/AB22)^2)^0.5*AD10</f>
        <v>0.3297413768168726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1.2973642720730336</v>
      </c>
      <c r="AL10" s="5">
        <f>((AJ10/AI10)^2+(AJ22/AI22)^2)^0.5*AK10</f>
        <v>0.23316213765423413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2.4838348695590184</v>
      </c>
      <c r="AS10" s="5">
        <f>((AQ10/AP10)^2+(AQ22/AP22)^2)^0.5*AR10</f>
        <v>1.1890029655829164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2.086825004047026</v>
      </c>
      <c r="AZ10" s="5">
        <f>((AX10/AW10)^2+(AX22/AW22)^2)^0.5*AY10</f>
        <v>0.91957790218267021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1.2132775815013628</v>
      </c>
      <c r="BG10" s="5">
        <f>((BE10/BD10)^2+(BE22/BD22)^2)^0.5*BF10</f>
        <v>0.39642663342599793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1.3832583559979856</v>
      </c>
      <c r="BN10" s="5">
        <f>((BL10/BK10)^2+(BL22/BK22)^2)^0.5*BM10</f>
        <v>0.22139046706513157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1.5031146768102213</v>
      </c>
      <c r="BU10" s="5">
        <f>((BS10/BR10)^2+(BS22/BR22)^2)^0.5*BT10</f>
        <v>0.30111926239405884</v>
      </c>
      <c r="BV10" s="7">
        <v>36.15</v>
      </c>
      <c r="BW10" s="8">
        <f t="shared" si="20"/>
        <v>21.169999999999998</v>
      </c>
      <c r="BX10" s="8">
        <f t="shared" si="19"/>
        <v>4.238332181771143E-7</v>
      </c>
      <c r="BY10" s="8">
        <f>AVERAGE(BX10:BX12)</f>
        <v>3.6194072115899284E-7</v>
      </c>
      <c r="BZ10" s="8">
        <f>STDEV(BX10:BX12)</f>
        <v>6.4249127029818636E-8</v>
      </c>
      <c r="CA10" s="6">
        <f>BY22/BY10</f>
        <v>4.0340950913249376</v>
      </c>
      <c r="CB10" s="5">
        <f>((BZ10/BY10)^2+(BZ22/BY22)^2)^0.5*CA10</f>
        <v>2.3527841642995382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7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7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7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19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7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7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7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8">
        <f t="shared" si="20"/>
        <v>21.38</v>
      </c>
      <c r="BX11" s="8">
        <f t="shared" si="19"/>
        <v>3.6641959697914434E-7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8">
        <f t="shared" si="20"/>
        <v>21.689999999999998</v>
      </c>
      <c r="BX12" s="8">
        <f t="shared" si="19"/>
        <v>2.9556934832071993E-7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1.0552388382166578</v>
      </c>
      <c r="J13" s="5">
        <f>((H13/G13)^2+(H25/G25)^2)^0.5*I13</f>
        <v>0.1235903299307812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1.2986229696083063</v>
      </c>
      <c r="Q13" s="5">
        <f>((O13/N13)^2+(O25/N25)^2)^0.5*P13</f>
        <v>0.16790993534235935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1.0211830420728143</v>
      </c>
      <c r="X13" s="5">
        <f>((V13/U13)^2+(V25/U25)^2)^0.5*W13</f>
        <v>0.13422726856271019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1.1351113844051059</v>
      </c>
      <c r="AE13" s="5">
        <f>((AC13/AB13)^2+(AC25/AB25)^2)^0.5*AD13</f>
        <v>8.1488759394710383E-2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1.1525401241445616</v>
      </c>
      <c r="AL13" s="5">
        <f>((AJ13/AI13)^2+(AJ25/AI25)^2)^0.5*AK13</f>
        <v>0.22970938768482349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1.7502352950753859</v>
      </c>
      <c r="AS13" s="5">
        <f>((AQ13/AP13)^2+(AQ25/AP25)^2)^0.5*AR13</f>
        <v>0.34954205836783847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1.9368194308040185</v>
      </c>
      <c r="AZ13" s="5">
        <f>((AX13/AW13)^2+(AX25/AW25)^2)^0.5*AY13</f>
        <v>0.34228798192905591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1.5844621211276009</v>
      </c>
      <c r="BG13" s="5">
        <f>((BE13/BD13)^2+(BE25/BD25)^2)^0.5*BF13</f>
        <v>0.64579192899114213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1.354546031164902</v>
      </c>
      <c r="BN13" s="5">
        <f>((BL13/BK13)^2+(BL25/BK25)^2)^0.5*BM13</f>
        <v>0.16529258505668765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0.83306841138265975</v>
      </c>
      <c r="BU13" s="5">
        <f>((BS13/BR13)^2+(BS25/BR25)^2)^0.5*BT13</f>
        <v>7.359433979048878E-2</v>
      </c>
      <c r="BV13" s="7">
        <v>39.03</v>
      </c>
      <c r="BW13" s="8">
        <f t="shared" si="20"/>
        <v>23.85</v>
      </c>
      <c r="BX13" s="8">
        <f t="shared" si="19"/>
        <v>6.6135494236221681E-8</v>
      </c>
      <c r="BY13" s="8">
        <f>AVERAGE(BX13:BX15)</f>
        <v>1.0461073105784489E-7</v>
      </c>
      <c r="BZ13" s="8">
        <f>STDEV(BX13:BX15)</f>
        <v>3.3345402666070123E-8</v>
      </c>
      <c r="CA13" s="6">
        <f>BY25/BY13</f>
        <v>6.3048285835834275</v>
      </c>
      <c r="CB13" s="5">
        <f>((BZ13/BY13)^2+(BZ25/BY25)^2)^0.5*CA13</f>
        <v>3.55681077868923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8">
        <f t="shared" si="20"/>
        <v>22.93</v>
      </c>
      <c r="BX14" s="8">
        <f t="shared" si="19"/>
        <v>1.2513598008430815E-7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8">
        <f t="shared" si="20"/>
        <v>22.96</v>
      </c>
      <c r="BX15" s="8">
        <f t="shared" si="19"/>
        <v>1.2256071885300484E-7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0.9324583463670636</v>
      </c>
      <c r="J16" s="5">
        <f>((H16/G16)^2+(H28/G28)^2)^0.5*I16</f>
        <v>0.10960375554071639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1.1214419594307623</v>
      </c>
      <c r="Q16" s="5">
        <f>((O16/N16)^2+(O28/N28)^2)^0.5*P16</f>
        <v>0.37217776753881876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1.1743103019687846</v>
      </c>
      <c r="X16" s="5">
        <f>((V16/U16)^2+(V28/U28)^2)^0.5*W16</f>
        <v>0.14286924284500616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1.171854721404145</v>
      </c>
      <c r="AE16" s="5">
        <f>((AC16/AB16)^2+(AC28/AB28)^2)^0.5*AD16</f>
        <v>0.36856125605765006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1.08569738954608</v>
      </c>
      <c r="AL16" s="5">
        <f>((AJ16/AI16)^2+(AJ28/AI28)^2)^0.5*AK16</f>
        <v>0.15903818543588938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AVERAGE(AO16:AO18)</f>
        <v>6.1327325374274976E-3</v>
      </c>
      <c r="AQ16" s="8">
        <f>STDEV(AO16:AO18)</f>
        <v>2.5765371184387161E-3</v>
      </c>
      <c r="AR16" s="6">
        <f>AP28/AP16</f>
        <v>0.90781111223448252</v>
      </c>
      <c r="AS16" s="5">
        <f>((AQ16/AP16)^2+(AQ28/AP28)^2)^0.5*AR16</f>
        <v>0.39150107918690186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1.9319178924503282</v>
      </c>
      <c r="AZ16" s="5">
        <f>((AX16/AW16)^2+(AX28/AW28)^2)^0.5*AY16</f>
        <v>0.92182753790900607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0.94976222514555209</v>
      </c>
      <c r="BG16" s="5">
        <f>((BE16/BD16)^2+(BE28/BD28)^2)^0.5*BF16</f>
        <v>0.30165411160487282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1.0641697994667336</v>
      </c>
      <c r="BN16" s="5">
        <f>((BL16/BK16)^2+(BL28/BK28)^2)^0.5*BM16</f>
        <v>0.301873381883556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0.64581708126031689</v>
      </c>
      <c r="BU16" s="5">
        <f>((BS16/BR16)^2+(BS28/BR28)^2)^0.5*BT16</f>
        <v>0.11497831494308437</v>
      </c>
      <c r="BV16" s="7">
        <v>39.78</v>
      </c>
      <c r="BW16" s="8">
        <f t="shared" si="20"/>
        <v>24.43</v>
      </c>
      <c r="BX16" s="8">
        <f t="shared" si="19"/>
        <v>4.4242250044019561E-8</v>
      </c>
      <c r="BY16" s="8">
        <f>AVERAGE(BX16:BX18)</f>
        <v>7.1368074829287751E-8</v>
      </c>
      <c r="BZ16" s="8">
        <f>STDEV(BX16:BX18)</f>
        <v>2.3675196746850898E-8</v>
      </c>
      <c r="CA16" s="6">
        <f>BY28/BY16</f>
        <v>2.0102692168710159</v>
      </c>
      <c r="CB16" s="5">
        <f>((BZ16/BY16)^2+(BZ28/BY28)^2)^0.5*CA16</f>
        <v>0.75339460416052351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8">
        <f t="shared" si="20"/>
        <v>23.540000000000003</v>
      </c>
      <c r="BX17" s="8">
        <f t="shared" si="19"/>
        <v>8.198868144391422E-8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3">
        <v>26.09</v>
      </c>
      <c r="S18" s="2">
        <f t="shared" si="3"/>
        <v>10.8</v>
      </c>
      <c r="T18" s="2">
        <f t="shared" si="4"/>
        <v>5.6088786865089594E-4</v>
      </c>
      <c r="U18" s="2"/>
      <c r="V18" s="2"/>
      <c r="W18" s="2"/>
      <c r="X18" s="1"/>
      <c r="Y18" s="3">
        <v>25.59</v>
      </c>
      <c r="Z18" s="2">
        <f t="shared" si="5"/>
        <v>10.3</v>
      </c>
      <c r="AA18" s="2">
        <f t="shared" si="6"/>
        <v>7.932152308166362E-4</v>
      </c>
      <c r="AB18" s="2"/>
      <c r="AC18" s="2"/>
      <c r="AD18" s="2"/>
      <c r="AE18" s="1"/>
      <c r="AF18" s="3">
        <v>25.76</v>
      </c>
      <c r="AG18" s="2">
        <f t="shared" si="7"/>
        <v>10.470000000000002</v>
      </c>
      <c r="AH18" s="2">
        <f t="shared" si="8"/>
        <v>7.0504355250121809E-4</v>
      </c>
      <c r="AI18" s="2"/>
      <c r="AJ18" s="2"/>
      <c r="AK18" s="2"/>
      <c r="AL18" s="1"/>
      <c r="AM18" s="7">
        <v>23.1</v>
      </c>
      <c r="AN18" s="2">
        <f t="shared" si="9"/>
        <v>7.8100000000000023</v>
      </c>
      <c r="AO18" s="2">
        <f t="shared" si="10"/>
        <v>4.4561082651110254E-3</v>
      </c>
      <c r="AP18" s="2"/>
      <c r="AQ18" s="2"/>
      <c r="AR18" s="2"/>
      <c r="AS18" s="1"/>
      <c r="AT18" s="7">
        <v>21.4</v>
      </c>
      <c r="AU18" s="2">
        <f t="shared" si="11"/>
        <v>6.1099999999999994</v>
      </c>
      <c r="AV18" s="2">
        <f t="shared" si="12"/>
        <v>1.4477938467037059E-2</v>
      </c>
      <c r="AW18" s="2"/>
      <c r="AX18" s="2"/>
      <c r="AY18" s="2"/>
      <c r="AZ18" s="1"/>
      <c r="BA18" s="7">
        <v>30.52</v>
      </c>
      <c r="BB18" s="2">
        <f t="shared" si="13"/>
        <v>15.23</v>
      </c>
      <c r="BC18" s="2">
        <f t="shared" si="14"/>
        <v>2.6020351921629552E-5</v>
      </c>
      <c r="BD18" s="2"/>
      <c r="BE18" s="2"/>
      <c r="BF18" s="2"/>
      <c r="BG18" s="1"/>
      <c r="BH18" s="3">
        <v>23.49</v>
      </c>
      <c r="BI18" s="2">
        <f t="shared" si="15"/>
        <v>8.1999999999999993</v>
      </c>
      <c r="BJ18" s="2">
        <f t="shared" si="16"/>
        <v>3.4005881378754888E-3</v>
      </c>
      <c r="BK18" s="2"/>
      <c r="BL18" s="2"/>
      <c r="BM18" s="2"/>
      <c r="BN18" s="1"/>
      <c r="BO18" s="3">
        <v>24.51</v>
      </c>
      <c r="BP18" s="2">
        <f t="shared" si="17"/>
        <v>9.2200000000000024</v>
      </c>
      <c r="BQ18" s="2">
        <f t="shared" si="18"/>
        <v>1.6768856180424856E-3</v>
      </c>
      <c r="BR18" s="2"/>
      <c r="BS18" s="2"/>
      <c r="BT18" s="2"/>
      <c r="BU18" s="1"/>
      <c r="BV18" s="3">
        <v>38.729999999999997</v>
      </c>
      <c r="BW18" s="8">
        <f t="shared" si="20"/>
        <v>23.439999999999998</v>
      </c>
      <c r="BX18" s="2">
        <f t="shared" si="19"/>
        <v>8.7873292999929458E-8</v>
      </c>
      <c r="BY18" s="2"/>
      <c r="BZ18" s="2"/>
      <c r="CA18" s="2"/>
      <c r="CB18" s="1"/>
    </row>
    <row r="19" spans="2:80">
      <c r="B19" s="8">
        <v>19</v>
      </c>
      <c r="C19" s="8" t="s">
        <v>13</v>
      </c>
      <c r="D19" s="8" t="s">
        <v>26</v>
      </c>
      <c r="E19" s="11">
        <v>15.56</v>
      </c>
      <c r="F19" s="12">
        <f t="shared" ref="F19:F30" si="21">2^-E19</f>
        <v>2.0700139273798699E-5</v>
      </c>
      <c r="G19" s="12">
        <f>AVERAGE(F19:F21)</f>
        <v>2.2646095365828579E-5</v>
      </c>
      <c r="H19" s="12">
        <f>STDEV(F19:F21)</f>
        <v>1.755338301205709E-6</v>
      </c>
      <c r="I19" s="12"/>
      <c r="J19" s="13"/>
      <c r="K19" s="11">
        <v>23.94</v>
      </c>
      <c r="L19" s="12">
        <f t="shared" ref="L19:L36" si="22">K19-E19</f>
        <v>8.3800000000000008</v>
      </c>
      <c r="M19" s="12">
        <f t="shared" ref="M19:M36" si="23">2^-L19</f>
        <v>3.0017093384531487E-3</v>
      </c>
      <c r="N19" s="12">
        <f>AVERAGE(M19:M21)</f>
        <v>2.7989162130344462E-3</v>
      </c>
      <c r="O19" s="12">
        <f>STDEV(M19:M21)</f>
        <v>2.9934765157308964E-4</v>
      </c>
      <c r="P19" s="12"/>
      <c r="Q19" s="13"/>
      <c r="R19" s="11">
        <v>25.64</v>
      </c>
      <c r="S19" s="12">
        <f t="shared" si="3"/>
        <v>10.08</v>
      </c>
      <c r="T19" s="12">
        <f t="shared" si="4"/>
        <v>9.2388442063046528E-4</v>
      </c>
      <c r="U19" s="12">
        <f>AVERAGE(T19:T21)</f>
        <v>7.9231233948166195E-4</v>
      </c>
      <c r="V19" s="12">
        <f>STDEV(T19:T21)</f>
        <v>1.7251799991282915E-4</v>
      </c>
      <c r="W19" s="12"/>
      <c r="X19" s="13"/>
      <c r="Y19" s="11">
        <v>24.02</v>
      </c>
      <c r="Z19" s="12">
        <f t="shared" si="5"/>
        <v>8.4599999999999991</v>
      </c>
      <c r="AA19" s="12">
        <f t="shared" si="6"/>
        <v>2.8397900728912347E-3</v>
      </c>
      <c r="AB19" s="12">
        <f>AVERAGE(AA19:AA21)</f>
        <v>2.5006672524621764E-3</v>
      </c>
      <c r="AC19" s="12">
        <f>STDEV(AA19:AA21)</f>
        <v>4.4697070708072615E-4</v>
      </c>
      <c r="AD19" s="12"/>
      <c r="AE19" s="13"/>
      <c r="AF19" s="11">
        <v>26.03</v>
      </c>
      <c r="AG19" s="12">
        <f t="shared" si="7"/>
        <v>10.47</v>
      </c>
      <c r="AH19" s="12">
        <f t="shared" si="8"/>
        <v>7.0504355250121874E-4</v>
      </c>
      <c r="AI19" s="12">
        <f>AVERAGE(AH19:AH21)</f>
        <v>6.911490607046664E-4</v>
      </c>
      <c r="AJ19" s="12">
        <f>STDEV(AH19:AH21)</f>
        <v>1.0423118264602248E-4</v>
      </c>
      <c r="AK19" s="12"/>
      <c r="AL19" s="13"/>
      <c r="AM19" s="11">
        <v>20.46</v>
      </c>
      <c r="AN19" s="12">
        <f t="shared" si="9"/>
        <v>4.9000000000000004</v>
      </c>
      <c r="AO19" s="12">
        <f t="shared" si="10"/>
        <v>3.349292070425916E-2</v>
      </c>
      <c r="AP19" s="12">
        <f>AVERAGE(AO19:AO21)</f>
        <v>3.187162900439177E-2</v>
      </c>
      <c r="AQ19" s="12">
        <f>STDEV(AO19:AO21)</f>
        <v>1.9074168715240351E-3</v>
      </c>
      <c r="AR19" s="12"/>
      <c r="AS19" s="13"/>
      <c r="AT19" s="11">
        <v>20.87</v>
      </c>
      <c r="AU19" s="12">
        <f t="shared" si="11"/>
        <v>5.3100000000000005</v>
      </c>
      <c r="AV19" s="12">
        <f t="shared" si="12"/>
        <v>2.5207554975691441E-2</v>
      </c>
      <c r="AW19" s="12">
        <f>AVERAGE(AV19:AV21)</f>
        <v>2.5863204877683916E-2</v>
      </c>
      <c r="AX19" s="12">
        <f>STDEV(AV19:AV21)</f>
        <v>7.2687798209650255E-4</v>
      </c>
      <c r="AY19" s="12"/>
      <c r="AZ19" s="13"/>
      <c r="BA19" s="11">
        <v>30.31</v>
      </c>
      <c r="BB19" s="12">
        <f t="shared" si="13"/>
        <v>14.749999999999998</v>
      </c>
      <c r="BC19" s="12">
        <f t="shared" si="14"/>
        <v>3.6291721038901432E-5</v>
      </c>
      <c r="BD19" s="12">
        <f>AVERAGE(BC19:BC21)</f>
        <v>3.3195928210911361E-5</v>
      </c>
      <c r="BE19" s="12">
        <f>STDEV(BC19:BC21)</f>
        <v>4.9356968700853376E-6</v>
      </c>
      <c r="BF19" s="12"/>
      <c r="BG19" s="13"/>
      <c r="BH19" s="11">
        <v>23.8</v>
      </c>
      <c r="BI19" s="12">
        <f t="shared" si="15"/>
        <v>8.24</v>
      </c>
      <c r="BJ19" s="12">
        <f t="shared" si="16"/>
        <v>3.3075988764161212E-3</v>
      </c>
      <c r="BK19" s="12">
        <f>AVERAGE(BJ19:BJ21)</f>
        <v>3.3946345172883017E-3</v>
      </c>
      <c r="BL19" s="12">
        <f>STDEV(BJ19:BJ21)</f>
        <v>3.1803426883526462E-4</v>
      </c>
      <c r="BM19" s="12"/>
      <c r="BN19" s="13"/>
      <c r="BO19" s="11">
        <v>25.31</v>
      </c>
      <c r="BP19" s="12">
        <f t="shared" si="17"/>
        <v>9.7499999999999982</v>
      </c>
      <c r="BQ19" s="12">
        <f t="shared" si="18"/>
        <v>1.1613350732448465E-3</v>
      </c>
      <c r="BR19" s="12">
        <f>AVERAGE(BQ19:BQ21)</f>
        <v>1.0753406049414506E-3</v>
      </c>
      <c r="BS19" s="12">
        <f>STDEV(BQ19:BQ21)</f>
        <v>7.5835835969005196E-5</v>
      </c>
      <c r="BT19" s="12"/>
      <c r="BU19" s="13"/>
      <c r="BV19" s="11">
        <v>38.46</v>
      </c>
      <c r="BW19" s="8">
        <f t="shared" si="20"/>
        <v>22.9</v>
      </c>
      <c r="BX19" s="12">
        <f t="shared" si="19"/>
        <v>1.2776535302833245E-7</v>
      </c>
      <c r="BY19" s="12">
        <f>AVERAGE(BX19:BX21)</f>
        <v>1.151465914414778E-7</v>
      </c>
      <c r="BZ19" s="12">
        <f>STDEV(BX19:BX21)</f>
        <v>3.563063093242941E-8</v>
      </c>
      <c r="CA19" s="12"/>
      <c r="CB19" s="13"/>
    </row>
    <row r="20" spans="2:80">
      <c r="B20" s="8">
        <v>20</v>
      </c>
      <c r="C20" s="8" t="s">
        <v>13</v>
      </c>
      <c r="D20" s="8" t="s">
        <v>26</v>
      </c>
      <c r="E20" s="7">
        <v>15.4</v>
      </c>
      <c r="F20" s="8">
        <f t="shared" si="21"/>
        <v>2.3127999366918925E-5</v>
      </c>
      <c r="G20" s="8"/>
      <c r="H20" s="8"/>
      <c r="I20" s="8"/>
      <c r="J20" s="4"/>
      <c r="K20" s="7">
        <v>23.81</v>
      </c>
      <c r="L20" s="8">
        <f t="shared" si="22"/>
        <v>8.4099999999999984</v>
      </c>
      <c r="M20" s="8">
        <f t="shared" si="23"/>
        <v>2.9399350535372452E-3</v>
      </c>
      <c r="N20" s="8"/>
      <c r="O20" s="8"/>
      <c r="P20" s="8"/>
      <c r="Q20" s="4"/>
      <c r="R20" s="7">
        <v>25.59</v>
      </c>
      <c r="S20" s="8">
        <f t="shared" si="3"/>
        <v>10.19</v>
      </c>
      <c r="T20" s="8">
        <f t="shared" si="4"/>
        <v>8.5606027472269074E-4</v>
      </c>
      <c r="U20" s="8"/>
      <c r="V20" s="8"/>
      <c r="W20" s="8"/>
      <c r="X20" s="4"/>
      <c r="Y20" s="7">
        <v>23.95</v>
      </c>
      <c r="Z20" s="8">
        <f t="shared" si="5"/>
        <v>8.5499999999999989</v>
      </c>
      <c r="AA20" s="8">
        <f t="shared" si="6"/>
        <v>2.6680473764734303E-3</v>
      </c>
      <c r="AB20" s="8"/>
      <c r="AC20" s="8"/>
      <c r="AD20" s="8"/>
      <c r="AE20" s="4"/>
      <c r="AF20" s="7">
        <v>25.71</v>
      </c>
      <c r="AG20" s="8">
        <f t="shared" si="7"/>
        <v>10.31</v>
      </c>
      <c r="AH20" s="8">
        <f t="shared" si="8"/>
        <v>7.8773609299035753E-4</v>
      </c>
      <c r="AI20" s="8"/>
      <c r="AJ20" s="8"/>
      <c r="AK20" s="8"/>
      <c r="AL20" s="4"/>
      <c r="AM20" s="7">
        <v>20.47</v>
      </c>
      <c r="AN20" s="8">
        <f t="shared" si="9"/>
        <v>5.0699999999999985</v>
      </c>
      <c r="AO20" s="8">
        <f t="shared" si="10"/>
        <v>2.976993743887308E-2</v>
      </c>
      <c r="AP20" s="8"/>
      <c r="AQ20" s="8"/>
      <c r="AR20" s="8"/>
      <c r="AS20" s="4"/>
      <c r="AT20" s="7">
        <v>20.68</v>
      </c>
      <c r="AU20" s="8">
        <f t="shared" si="11"/>
        <v>5.2799999999999994</v>
      </c>
      <c r="AV20" s="8">
        <f t="shared" si="12"/>
        <v>2.5737219289611674E-2</v>
      </c>
      <c r="AW20" s="8"/>
      <c r="AX20" s="8"/>
      <c r="AY20" s="8"/>
      <c r="AZ20" s="4"/>
      <c r="BA20" s="7">
        <v>30.17</v>
      </c>
      <c r="BB20" s="8">
        <f t="shared" si="13"/>
        <v>14.770000000000001</v>
      </c>
      <c r="BC20" s="8">
        <f t="shared" si="14"/>
        <v>3.5792082190914223E-5</v>
      </c>
      <c r="BD20" s="8"/>
      <c r="BE20" s="8"/>
      <c r="BF20" s="8"/>
      <c r="BG20" s="4"/>
      <c r="BH20" s="7">
        <v>23.72</v>
      </c>
      <c r="BI20" s="8">
        <f t="shared" si="15"/>
        <v>8.3199999999999985</v>
      </c>
      <c r="BJ20" s="8">
        <f t="shared" si="16"/>
        <v>3.1291792093344657E-3</v>
      </c>
      <c r="BK20" s="8"/>
      <c r="BL20" s="8"/>
      <c r="BM20" s="8"/>
      <c r="BN20" s="4"/>
      <c r="BO20" s="7">
        <v>25.3</v>
      </c>
      <c r="BP20" s="8">
        <f t="shared" si="17"/>
        <v>9.9</v>
      </c>
      <c r="BQ20" s="8">
        <f t="shared" si="18"/>
        <v>1.0466537720080988E-3</v>
      </c>
      <c r="BR20" s="8"/>
      <c r="BS20" s="8"/>
      <c r="BT20" s="8"/>
      <c r="BU20" s="4"/>
      <c r="BV20" s="7">
        <v>38.14</v>
      </c>
      <c r="BW20" s="8">
        <f t="shared" si="20"/>
        <v>22.740000000000002</v>
      </c>
      <c r="BX20" s="8">
        <f t="shared" si="19"/>
        <v>1.4275058562981226E-7</v>
      </c>
      <c r="BY20" s="8"/>
      <c r="BZ20" s="8"/>
      <c r="CA20" s="8"/>
      <c r="CB20" s="4"/>
    </row>
    <row r="21" spans="2:80">
      <c r="B21" s="8">
        <v>21</v>
      </c>
      <c r="C21" s="8" t="s">
        <v>13</v>
      </c>
      <c r="D21" s="8" t="s">
        <v>26</v>
      </c>
      <c r="E21" s="7">
        <v>15.34</v>
      </c>
      <c r="F21" s="8">
        <f t="shared" si="21"/>
        <v>2.4110147456768107E-5</v>
      </c>
      <c r="G21" s="8"/>
      <c r="H21" s="8"/>
      <c r="I21" s="8"/>
      <c r="J21" s="4"/>
      <c r="K21" s="7">
        <v>24.01</v>
      </c>
      <c r="L21" s="8">
        <f t="shared" si="22"/>
        <v>8.6700000000000017</v>
      </c>
      <c r="M21" s="8">
        <f t="shared" si="23"/>
        <v>2.4551042471129439E-3</v>
      </c>
      <c r="N21" s="8"/>
      <c r="O21" s="8"/>
      <c r="P21" s="8"/>
      <c r="Q21" s="4"/>
      <c r="R21" s="7">
        <v>26.05</v>
      </c>
      <c r="S21" s="8">
        <f t="shared" si="3"/>
        <v>10.71</v>
      </c>
      <c r="T21" s="8">
        <f t="shared" si="4"/>
        <v>5.9699232309183017E-4</v>
      </c>
      <c r="U21" s="8"/>
      <c r="V21" s="8"/>
      <c r="W21" s="8"/>
      <c r="X21" s="4"/>
      <c r="Y21" s="7">
        <v>24.31</v>
      </c>
      <c r="Z21" s="8">
        <f t="shared" si="5"/>
        <v>8.9699999999999989</v>
      </c>
      <c r="AA21" s="8">
        <f t="shared" si="6"/>
        <v>1.9941643080218638E-3</v>
      </c>
      <c r="AB21" s="8"/>
      <c r="AC21" s="8"/>
      <c r="AD21" s="8"/>
      <c r="AE21" s="4"/>
      <c r="AF21" s="7">
        <v>26.09</v>
      </c>
      <c r="AG21" s="8">
        <f t="shared" si="7"/>
        <v>10.75</v>
      </c>
      <c r="AH21" s="8">
        <f t="shared" si="8"/>
        <v>5.806675366224227E-4</v>
      </c>
      <c r="AI21" s="8"/>
      <c r="AJ21" s="8"/>
      <c r="AK21" s="8"/>
      <c r="AL21" s="4"/>
      <c r="AM21" s="7">
        <v>20.29</v>
      </c>
      <c r="AN21" s="8">
        <f t="shared" si="9"/>
        <v>4.9499999999999993</v>
      </c>
      <c r="AO21" s="8">
        <f t="shared" si="10"/>
        <v>3.2352028870043063E-2</v>
      </c>
      <c r="AP21" s="8"/>
      <c r="AQ21" s="8"/>
      <c r="AR21" s="8"/>
      <c r="AS21" s="4"/>
      <c r="AT21" s="7">
        <v>20.57</v>
      </c>
      <c r="AU21" s="8">
        <f t="shared" si="11"/>
        <v>5.23</v>
      </c>
      <c r="AV21" s="8">
        <f t="shared" si="12"/>
        <v>2.6644840367748637E-2</v>
      </c>
      <c r="AW21" s="8"/>
      <c r="AX21" s="8"/>
      <c r="AY21" s="8"/>
      <c r="AZ21" s="4"/>
      <c r="BA21" s="7">
        <v>30.49</v>
      </c>
      <c r="BB21" s="8">
        <f t="shared" si="13"/>
        <v>15.149999999999999</v>
      </c>
      <c r="BC21" s="8">
        <f t="shared" si="14"/>
        <v>2.7503981402918429E-5</v>
      </c>
      <c r="BD21" s="8"/>
      <c r="BE21" s="8"/>
      <c r="BF21" s="8"/>
      <c r="BG21" s="4"/>
      <c r="BH21" s="7">
        <v>23.4</v>
      </c>
      <c r="BI21" s="8">
        <f t="shared" si="15"/>
        <v>8.0599999999999987</v>
      </c>
      <c r="BJ21" s="8">
        <f t="shared" si="16"/>
        <v>3.7471254661143186E-3</v>
      </c>
      <c r="BK21" s="8"/>
      <c r="BL21" s="8"/>
      <c r="BM21" s="8"/>
      <c r="BN21" s="4"/>
      <c r="BO21" s="7">
        <v>25.28</v>
      </c>
      <c r="BP21" s="8">
        <f t="shared" si="17"/>
        <v>9.9400000000000013</v>
      </c>
      <c r="BQ21" s="8">
        <f t="shared" si="18"/>
        <v>1.0180329695714065E-3</v>
      </c>
      <c r="BR21" s="8"/>
      <c r="BS21" s="8"/>
      <c r="BT21" s="8"/>
      <c r="BU21" s="4"/>
      <c r="BV21" s="7">
        <v>39.01</v>
      </c>
      <c r="BW21" s="8">
        <f t="shared" si="20"/>
        <v>23.669999999999998</v>
      </c>
      <c r="BX21" s="8">
        <f t="shared" si="19"/>
        <v>7.4923835666288676E-8</v>
      </c>
      <c r="BY21" s="8"/>
      <c r="BZ21" s="8"/>
      <c r="CA21" s="8"/>
      <c r="CB21" s="4"/>
    </row>
    <row r="22" spans="2:80">
      <c r="B22" s="8">
        <v>43</v>
      </c>
      <c r="C22" s="8" t="s">
        <v>14</v>
      </c>
      <c r="D22" s="8" t="s">
        <v>26</v>
      </c>
      <c r="E22" s="7">
        <v>15.77</v>
      </c>
      <c r="F22" s="8">
        <f t="shared" si="21"/>
        <v>1.7896041095457139E-5</v>
      </c>
      <c r="G22" s="8">
        <f>AVERAGE(F22:F24)</f>
        <v>2.1240022751064091E-5</v>
      </c>
      <c r="H22" s="8">
        <f>STDEV(F22:F24)</f>
        <v>3.0742224945997182E-6</v>
      </c>
      <c r="I22" s="8"/>
      <c r="J22" s="4"/>
      <c r="K22" s="7">
        <v>23.79</v>
      </c>
      <c r="L22" s="8">
        <f t="shared" si="22"/>
        <v>8.02</v>
      </c>
      <c r="M22" s="8">
        <f t="shared" si="23"/>
        <v>3.8524715019271861E-3</v>
      </c>
      <c r="N22" s="8">
        <f>AVERAGE(M22:M24)</f>
        <v>3.4941161249112738E-3</v>
      </c>
      <c r="O22" s="8">
        <f>STDEV(M22:M24)</f>
        <v>8.9808367408932455E-4</v>
      </c>
      <c r="P22" s="8"/>
      <c r="Q22" s="4"/>
      <c r="R22" s="7">
        <v>27.55</v>
      </c>
      <c r="S22" s="8">
        <f t="shared" si="3"/>
        <v>11.780000000000001</v>
      </c>
      <c r="T22" s="8">
        <f t="shared" si="4"/>
        <v>2.8435878575890024E-4</v>
      </c>
      <c r="U22" s="8">
        <f>AVERAGE(T22:T24)</f>
        <v>2.6832100117384463E-4</v>
      </c>
      <c r="V22" s="8">
        <f>STDEV(T22:T24)</f>
        <v>4.2598140248568639E-5</v>
      </c>
      <c r="W22" s="8"/>
      <c r="X22" s="4"/>
      <c r="Y22" s="7">
        <v>25.49</v>
      </c>
      <c r="Z22" s="8">
        <f t="shared" si="5"/>
        <v>9.7199999999999989</v>
      </c>
      <c r="AA22" s="8">
        <f t="shared" si="6"/>
        <v>1.1857371917920394E-3</v>
      </c>
      <c r="AB22" s="8">
        <f>AVERAGE(AA22:AA24)</f>
        <v>9.7514503866161272E-4</v>
      </c>
      <c r="AC22" s="8">
        <f>STDEV(AA22:AA24)</f>
        <v>2.5913129464433395E-4</v>
      </c>
      <c r="AD22" s="8"/>
      <c r="AE22" s="4"/>
      <c r="AF22" s="7">
        <v>25.37</v>
      </c>
      <c r="AG22" s="8">
        <f t="shared" si="7"/>
        <v>9.6000000000000014</v>
      </c>
      <c r="AH22" s="8">
        <f t="shared" si="8"/>
        <v>1.2885819441141534E-3</v>
      </c>
      <c r="AI22" s="8">
        <f>AVERAGE(AH22:AH24)</f>
        <v>1.195734627147326E-3</v>
      </c>
      <c r="AJ22" s="8">
        <f>STDEV(AH22:AH24)</f>
        <v>1.2474881879000126E-4</v>
      </c>
      <c r="AK22" s="8"/>
      <c r="AL22" s="4"/>
      <c r="AM22" s="7">
        <v>19.690000000000001</v>
      </c>
      <c r="AN22" s="8">
        <f t="shared" si="9"/>
        <v>3.9200000000000017</v>
      </c>
      <c r="AO22" s="8">
        <f t="shared" si="10"/>
        <v>6.6063627535086211E-2</v>
      </c>
      <c r="AP22" s="8">
        <f>AVERAGE(AO22:AO24)</f>
        <v>6.3816809848295644E-2</v>
      </c>
      <c r="AQ22" s="8">
        <f>STDEV(AO22:AO24)</f>
        <v>1.5450274733079536E-2</v>
      </c>
      <c r="AR22" s="8"/>
      <c r="AS22" s="4"/>
      <c r="AT22" s="7">
        <v>20.309999999999999</v>
      </c>
      <c r="AU22" s="8">
        <f t="shared" si="11"/>
        <v>4.5399999999999991</v>
      </c>
      <c r="AV22" s="8">
        <f t="shared" si="12"/>
        <v>4.2985681816867023E-2</v>
      </c>
      <c r="AW22" s="8">
        <f>AVERAGE(AV22:AV24)</f>
        <v>4.5452240395895245E-2</v>
      </c>
      <c r="AX22" s="8">
        <f>STDEV(AV22:AV24)</f>
        <v>1.0259272347996317E-2</v>
      </c>
      <c r="AY22" s="8"/>
      <c r="AZ22" s="4"/>
      <c r="BA22" s="7">
        <v>30.59</v>
      </c>
      <c r="BB22" s="8">
        <f t="shared" si="13"/>
        <v>14.82</v>
      </c>
      <c r="BC22" s="8">
        <f t="shared" si="14"/>
        <v>3.457287247606807E-5</v>
      </c>
      <c r="BD22" s="8">
        <f>AVERAGE(BC22:BC24)</f>
        <v>3.1391368429342798E-5</v>
      </c>
      <c r="BE22" s="8">
        <f>STDEV(BC22:BC24)</f>
        <v>2.9077381520788525E-6</v>
      </c>
      <c r="BF22" s="8"/>
      <c r="BG22" s="4"/>
      <c r="BH22" s="7">
        <v>23.21</v>
      </c>
      <c r="BI22" s="8">
        <f t="shared" si="15"/>
        <v>7.4400000000000013</v>
      </c>
      <c r="BJ22" s="8">
        <f t="shared" si="16"/>
        <v>5.7588641300433587E-3</v>
      </c>
      <c r="BK22" s="8">
        <f>AVERAGE(BJ22:BJ24)</f>
        <v>5.9207316032461946E-3</v>
      </c>
      <c r="BL22" s="8">
        <f>STDEV(BJ22:BJ24)</f>
        <v>4.9754946465121748E-4</v>
      </c>
      <c r="BM22" s="8"/>
      <c r="BN22" s="4"/>
      <c r="BO22" s="7">
        <v>25.09</v>
      </c>
      <c r="BP22" s="8">
        <f t="shared" si="17"/>
        <v>9.32</v>
      </c>
      <c r="BQ22" s="8">
        <f t="shared" si="18"/>
        <v>1.5645896046672311E-3</v>
      </c>
      <c r="BR22" s="8">
        <f>AVERAGE(BQ22:BQ24)</f>
        <v>1.7724925212869874E-3</v>
      </c>
      <c r="BS22" s="8">
        <f>STDEV(BQ22:BQ24)</f>
        <v>2.0790000221011979E-4</v>
      </c>
      <c r="BT22" s="8"/>
      <c r="BU22" s="4"/>
      <c r="BV22" s="7">
        <v>34.880000000000003</v>
      </c>
      <c r="BW22" s="8">
        <f t="shared" si="20"/>
        <v>19.110000000000003</v>
      </c>
      <c r="BX22" s="8">
        <f t="shared" si="19"/>
        <v>1.7673264730269797E-6</v>
      </c>
      <c r="BY22" s="8">
        <f>AVERAGE(BX22:BX24)</f>
        <v>1.4601032865781009E-6</v>
      </c>
      <c r="BZ22" s="8">
        <f>STDEV(BX22:BX24)</f>
        <v>8.1116631369061915E-7</v>
      </c>
      <c r="CA22" s="8"/>
      <c r="CB22" s="4"/>
    </row>
    <row r="23" spans="2:80">
      <c r="B23" s="8">
        <v>44</v>
      </c>
      <c r="C23" s="8" t="s">
        <v>14</v>
      </c>
      <c r="D23" s="8" t="s">
        <v>26</v>
      </c>
      <c r="E23" s="7">
        <v>15.48</v>
      </c>
      <c r="F23" s="8">
        <f t="shared" si="21"/>
        <v>2.1880420654538384E-5</v>
      </c>
      <c r="G23" s="8"/>
      <c r="H23" s="8"/>
      <c r="I23" s="8"/>
      <c r="J23" s="4"/>
      <c r="K23" s="7">
        <v>23.39</v>
      </c>
      <c r="L23" s="8">
        <f t="shared" si="22"/>
        <v>7.91</v>
      </c>
      <c r="M23" s="8">
        <f t="shared" si="23"/>
        <v>4.1576960252084367E-3</v>
      </c>
      <c r="N23" s="8"/>
      <c r="O23" s="8"/>
      <c r="P23" s="8"/>
      <c r="Q23" s="4"/>
      <c r="R23" s="7">
        <v>27.63</v>
      </c>
      <c r="S23" s="8">
        <f t="shared" si="3"/>
        <v>12.149999999999999</v>
      </c>
      <c r="T23" s="8">
        <f t="shared" si="4"/>
        <v>2.2003185122334749E-4</v>
      </c>
      <c r="U23" s="8"/>
      <c r="V23" s="8"/>
      <c r="W23" s="8"/>
      <c r="X23" s="4"/>
      <c r="Y23" s="7">
        <v>25.37</v>
      </c>
      <c r="Z23" s="8">
        <f t="shared" si="5"/>
        <v>9.89</v>
      </c>
      <c r="AA23" s="8">
        <f t="shared" si="6"/>
        <v>1.0539338247113541E-3</v>
      </c>
      <c r="AB23" s="8"/>
      <c r="AC23" s="8"/>
      <c r="AD23" s="8"/>
      <c r="AE23" s="4"/>
      <c r="AF23" s="7">
        <v>25.13</v>
      </c>
      <c r="AG23" s="8">
        <f t="shared" si="7"/>
        <v>9.6499999999999986</v>
      </c>
      <c r="AH23" s="8">
        <f t="shared" si="8"/>
        <v>1.2446881126164688E-3</v>
      </c>
      <c r="AI23" s="8"/>
      <c r="AJ23" s="8"/>
      <c r="AK23" s="8"/>
      <c r="AL23" s="4"/>
      <c r="AM23" s="7">
        <v>19.16</v>
      </c>
      <c r="AN23" s="8">
        <f t="shared" si="9"/>
        <v>3.6799999999999997</v>
      </c>
      <c r="AO23" s="8">
        <f t="shared" si="10"/>
        <v>7.8020659306350756E-2</v>
      </c>
      <c r="AP23" s="8"/>
      <c r="AQ23" s="8"/>
      <c r="AR23" s="8"/>
      <c r="AS23" s="4"/>
      <c r="AT23" s="7">
        <v>19.62</v>
      </c>
      <c r="AU23" s="8">
        <f t="shared" si="11"/>
        <v>4.1400000000000006</v>
      </c>
      <c r="AV23" s="8">
        <f t="shared" si="12"/>
        <v>5.6719947207322541E-2</v>
      </c>
      <c r="AW23" s="8"/>
      <c r="AX23" s="8"/>
      <c r="AY23" s="8"/>
      <c r="AZ23" s="4"/>
      <c r="BA23" s="7">
        <v>30.47</v>
      </c>
      <c r="BB23" s="8">
        <f t="shared" si="13"/>
        <v>14.989999999999998</v>
      </c>
      <c r="BC23" s="8">
        <f t="shared" si="14"/>
        <v>3.0729844667258314E-5</v>
      </c>
      <c r="BD23" s="8"/>
      <c r="BE23" s="8"/>
      <c r="BF23" s="8"/>
      <c r="BG23" s="4"/>
      <c r="BH23" s="7">
        <v>22.75</v>
      </c>
      <c r="BI23" s="8">
        <f t="shared" si="15"/>
        <v>7.27</v>
      </c>
      <c r="BJ23" s="8">
        <f t="shared" si="16"/>
        <v>6.4790589516753264E-3</v>
      </c>
      <c r="BK23" s="8"/>
      <c r="BL23" s="8"/>
      <c r="BM23" s="8"/>
      <c r="BN23" s="4"/>
      <c r="BO23" s="7">
        <v>24.46</v>
      </c>
      <c r="BP23" s="8">
        <f t="shared" si="17"/>
        <v>8.98</v>
      </c>
      <c r="BQ23" s="8">
        <f t="shared" si="18"/>
        <v>1.9803896089649001E-3</v>
      </c>
      <c r="BR23" s="8"/>
      <c r="BS23" s="8"/>
      <c r="BT23" s="8"/>
      <c r="BU23" s="4"/>
      <c r="BV23" s="7">
        <v>34.36</v>
      </c>
      <c r="BW23" s="8">
        <f t="shared" si="20"/>
        <v>18.88</v>
      </c>
      <c r="BX23" s="8">
        <f t="shared" si="19"/>
        <v>2.0727822542687603E-6</v>
      </c>
      <c r="BY23" s="8"/>
      <c r="BZ23" s="8"/>
      <c r="CA23" s="8"/>
      <c r="CB23" s="4"/>
    </row>
    <row r="24" spans="2:80">
      <c r="B24" s="8">
        <v>45</v>
      </c>
      <c r="C24" s="8" t="s">
        <v>14</v>
      </c>
      <c r="D24" s="8" t="s">
        <v>26</v>
      </c>
      <c r="E24" s="7">
        <v>15.35</v>
      </c>
      <c r="F24" s="8">
        <f t="shared" si="21"/>
        <v>2.3943606503196757E-5</v>
      </c>
      <c r="G24" s="8"/>
      <c r="H24" s="8"/>
      <c r="I24" s="8"/>
      <c r="J24" s="4"/>
      <c r="K24" s="7">
        <v>24.01</v>
      </c>
      <c r="L24" s="8">
        <f t="shared" si="22"/>
        <v>8.6600000000000019</v>
      </c>
      <c r="M24" s="8">
        <f t="shared" si="23"/>
        <v>2.4721808475981991E-3</v>
      </c>
      <c r="N24" s="8"/>
      <c r="O24" s="8"/>
      <c r="P24" s="8"/>
      <c r="Q24" s="4"/>
      <c r="R24" s="7">
        <v>27.05</v>
      </c>
      <c r="S24" s="8">
        <f t="shared" si="3"/>
        <v>11.700000000000001</v>
      </c>
      <c r="T24" s="8">
        <f t="shared" si="4"/>
        <v>3.0057236653928615E-4</v>
      </c>
      <c r="U24" s="8"/>
      <c r="V24" s="8"/>
      <c r="W24" s="8"/>
      <c r="X24" s="4"/>
      <c r="Y24" s="7">
        <v>25.86</v>
      </c>
      <c r="Z24" s="8">
        <f t="shared" si="5"/>
        <v>10.51</v>
      </c>
      <c r="AA24" s="8">
        <f t="shared" si="6"/>
        <v>6.8576409948144441E-4</v>
      </c>
      <c r="AB24" s="8"/>
      <c r="AC24" s="8"/>
      <c r="AD24" s="8"/>
      <c r="AE24" s="4"/>
      <c r="AF24" s="7">
        <v>25.24</v>
      </c>
      <c r="AG24" s="8">
        <f t="shared" si="7"/>
        <v>9.8899999999999988</v>
      </c>
      <c r="AH24" s="8">
        <f t="shared" si="8"/>
        <v>1.0539338247113558E-3</v>
      </c>
      <c r="AI24" s="8"/>
      <c r="AJ24" s="8"/>
      <c r="AK24" s="8"/>
      <c r="AL24" s="4"/>
      <c r="AM24" s="7">
        <v>19.75</v>
      </c>
      <c r="AN24" s="8">
        <f t="shared" si="9"/>
        <v>4.4000000000000004</v>
      </c>
      <c r="AO24" s="8">
        <f t="shared" si="10"/>
        <v>4.7366142703449944E-2</v>
      </c>
      <c r="AP24" s="8"/>
      <c r="AQ24" s="8"/>
      <c r="AR24" s="8"/>
      <c r="AS24" s="4"/>
      <c r="AT24" s="7">
        <v>20.12</v>
      </c>
      <c r="AU24" s="8">
        <f t="shared" si="11"/>
        <v>4.7700000000000014</v>
      </c>
      <c r="AV24" s="8">
        <f t="shared" si="12"/>
        <v>3.6651092163496178E-2</v>
      </c>
      <c r="AW24" s="8"/>
      <c r="AX24" s="8"/>
      <c r="AY24" s="8"/>
      <c r="AZ24" s="4"/>
      <c r="BA24" s="7">
        <v>30.43</v>
      </c>
      <c r="BB24" s="8">
        <f t="shared" si="13"/>
        <v>15.08</v>
      </c>
      <c r="BC24" s="8">
        <f t="shared" si="14"/>
        <v>2.8871388144702026E-5</v>
      </c>
      <c r="BD24" s="8"/>
      <c r="BE24" s="8"/>
      <c r="BF24" s="8"/>
      <c r="BG24" s="4"/>
      <c r="BH24" s="7">
        <v>22.85</v>
      </c>
      <c r="BI24" s="8">
        <f t="shared" si="15"/>
        <v>7.5000000000000018</v>
      </c>
      <c r="BJ24" s="8">
        <f t="shared" si="16"/>
        <v>5.5242717280198986E-3</v>
      </c>
      <c r="BK24" s="8"/>
      <c r="BL24" s="8"/>
      <c r="BM24" s="8"/>
      <c r="BN24" s="4"/>
      <c r="BO24" s="7">
        <v>24.49</v>
      </c>
      <c r="BP24" s="8">
        <f t="shared" si="17"/>
        <v>9.1399999999999988</v>
      </c>
      <c r="BQ24" s="8">
        <f t="shared" si="18"/>
        <v>1.7724983502288314E-3</v>
      </c>
      <c r="BR24" s="8"/>
      <c r="BS24" s="8"/>
      <c r="BT24" s="8"/>
      <c r="BU24" s="4"/>
      <c r="BV24" s="7">
        <v>36.17</v>
      </c>
      <c r="BW24" s="8">
        <f t="shared" si="20"/>
        <v>20.82</v>
      </c>
      <c r="BX24" s="8">
        <f t="shared" si="19"/>
        <v>5.4020113243856328E-7</v>
      </c>
      <c r="BY24" s="8"/>
      <c r="BZ24" s="8"/>
      <c r="CA24" s="8"/>
      <c r="CB24" s="4"/>
    </row>
    <row r="25" spans="2:80">
      <c r="B25" s="8">
        <v>67</v>
      </c>
      <c r="C25" s="8" t="s">
        <v>15</v>
      </c>
      <c r="D25" s="8" t="s">
        <v>26</v>
      </c>
      <c r="E25" s="7">
        <v>15.15</v>
      </c>
      <c r="F25" s="8">
        <f t="shared" si="21"/>
        <v>2.7503981402918429E-5</v>
      </c>
      <c r="G25" s="8">
        <f>AVERAGE(F25:F27)</f>
        <v>2.5878160260438694E-5</v>
      </c>
      <c r="H25" s="8">
        <f>STDEV(F25:F27)</f>
        <v>1.7013791655285799E-6</v>
      </c>
      <c r="I25" s="8"/>
      <c r="J25" s="4"/>
      <c r="K25" s="7">
        <v>25.81</v>
      </c>
      <c r="L25" s="8">
        <f t="shared" si="22"/>
        <v>10.659999999999998</v>
      </c>
      <c r="M25" s="8">
        <f t="shared" si="23"/>
        <v>6.1804521189955141E-4</v>
      </c>
      <c r="N25" s="8">
        <f>AVERAGE(M25:M27)</f>
        <v>5.4712870614119274E-4</v>
      </c>
      <c r="O25" s="8">
        <f>STDEV(M25:M27)</f>
        <v>6.840004721277504E-5</v>
      </c>
      <c r="P25" s="8"/>
      <c r="Q25" s="4"/>
      <c r="R25" s="7">
        <v>25.2</v>
      </c>
      <c r="S25" s="8">
        <f t="shared" si="3"/>
        <v>10.049999999999999</v>
      </c>
      <c r="T25" s="8">
        <f t="shared" si="4"/>
        <v>9.4329719621567083E-4</v>
      </c>
      <c r="U25" s="8">
        <f>AVERAGE(T25:T27)</f>
        <v>9.5265379968350033E-4</v>
      </c>
      <c r="V25" s="8">
        <f>STDEV(T25:T27)</f>
        <v>8.9688462794561583E-5</v>
      </c>
      <c r="W25" s="8"/>
      <c r="X25" s="4"/>
      <c r="Y25" s="7">
        <v>25.43</v>
      </c>
      <c r="Z25" s="8">
        <f t="shared" si="5"/>
        <v>10.28</v>
      </c>
      <c r="AA25" s="8">
        <f t="shared" si="6"/>
        <v>8.042881028003648E-4</v>
      </c>
      <c r="AB25" s="8">
        <f>AVERAGE(AA25:AA27)</f>
        <v>7.9928075803907246E-4</v>
      </c>
      <c r="AC25" s="8">
        <f>STDEV(AA25:AA27)</f>
        <v>3.6135323686351586E-5</v>
      </c>
      <c r="AD25" s="8"/>
      <c r="AE25" s="4"/>
      <c r="AF25" s="7">
        <v>25.26</v>
      </c>
      <c r="AG25" s="8">
        <f t="shared" si="7"/>
        <v>10.110000000000001</v>
      </c>
      <c r="AH25" s="8">
        <f t="shared" si="8"/>
        <v>9.0487115418981512E-4</v>
      </c>
      <c r="AI25" s="8">
        <f>AVERAGE(AH25:AH27)</f>
        <v>9.3965012643424382E-4</v>
      </c>
      <c r="AJ25" s="8">
        <f>STDEV(AH25:AH27)</f>
        <v>4.4793408381517679E-5</v>
      </c>
      <c r="AK25" s="8"/>
      <c r="AL25" s="4"/>
      <c r="AM25" s="7">
        <v>22.08</v>
      </c>
      <c r="AN25" s="8">
        <f t="shared" si="9"/>
        <v>6.9299999999999979</v>
      </c>
      <c r="AO25" s="8">
        <f t="shared" si="10"/>
        <v>8.2009115908052224E-3</v>
      </c>
      <c r="AP25" s="8">
        <f>AVERAGE(AO25:AO27)</f>
        <v>7.7308847146458524E-3</v>
      </c>
      <c r="AQ25" s="8">
        <f>STDEV(AO25:AO27)</f>
        <v>4.35870517326112E-4</v>
      </c>
      <c r="AR25" s="8"/>
      <c r="AS25" s="4"/>
      <c r="AT25" s="7">
        <v>21.22</v>
      </c>
      <c r="AU25" s="8">
        <f t="shared" si="11"/>
        <v>6.0699999999999985</v>
      </c>
      <c r="AV25" s="8">
        <f t="shared" si="12"/>
        <v>1.488496871943654E-2</v>
      </c>
      <c r="AW25" s="8">
        <f>AVERAGE(AV25:AV27)</f>
        <v>1.5689565913751907E-2</v>
      </c>
      <c r="AX25" s="8">
        <f>STDEV(AV25:AV27)</f>
        <v>2.2193227634674782E-3</v>
      </c>
      <c r="AY25" s="8"/>
      <c r="AZ25" s="4"/>
      <c r="BA25" s="7">
        <v>30.13</v>
      </c>
      <c r="BB25" s="8">
        <f t="shared" si="13"/>
        <v>14.979999999999999</v>
      </c>
      <c r="BC25" s="8">
        <f t="shared" si="14"/>
        <v>3.0943587640076605E-5</v>
      </c>
      <c r="BD25" s="8">
        <f>AVERAGE(BC25:BC27)</f>
        <v>3.2978170484329157E-5</v>
      </c>
      <c r="BE25" s="8">
        <f>STDEV(BC25:BC27)</f>
        <v>2.0562852107736431E-6</v>
      </c>
      <c r="BF25" s="8"/>
      <c r="BG25" s="4"/>
      <c r="BH25" s="7">
        <v>22.47</v>
      </c>
      <c r="BI25" s="8">
        <f t="shared" si="15"/>
        <v>7.3199999999999985</v>
      </c>
      <c r="BJ25" s="8">
        <f t="shared" si="16"/>
        <v>6.2583584186689314E-3</v>
      </c>
      <c r="BK25" s="8">
        <f>AVERAGE(BJ25:BJ27)</f>
        <v>5.9790495745043791E-3</v>
      </c>
      <c r="BL25" s="8">
        <f>STDEV(BJ25:BJ27)</f>
        <v>2.4525149291189987E-4</v>
      </c>
      <c r="BM25" s="8"/>
      <c r="BN25" s="4"/>
      <c r="BO25" s="7">
        <v>25.12</v>
      </c>
      <c r="BP25" s="8">
        <f t="shared" si="17"/>
        <v>9.9700000000000006</v>
      </c>
      <c r="BQ25" s="8">
        <f t="shared" si="18"/>
        <v>9.9708215401093079E-4</v>
      </c>
      <c r="BR25" s="8">
        <f>AVERAGE(BQ25:BQ27)</f>
        <v>1.0088028294191951E-3</v>
      </c>
      <c r="BS25" s="8">
        <f>STDEV(BQ25:BQ27)</f>
        <v>2.0300805306135916E-5</v>
      </c>
      <c r="BT25" s="8"/>
      <c r="BU25" s="4"/>
      <c r="BV25" s="7">
        <v>35.08</v>
      </c>
      <c r="BW25" s="8">
        <f t="shared" si="20"/>
        <v>19.93</v>
      </c>
      <c r="BX25" s="8">
        <f t="shared" si="19"/>
        <v>1.0010878406744654E-6</v>
      </c>
      <c r="BY25" s="8">
        <f>AVERAGE(BX25:BX27)</f>
        <v>6.5955272732305905E-7</v>
      </c>
      <c r="BZ25" s="8">
        <f>STDEV(BX25:BX27)</f>
        <v>3.0699240803248067E-7</v>
      </c>
      <c r="CA25" s="8"/>
      <c r="CB25" s="4"/>
    </row>
    <row r="26" spans="2:80">
      <c r="B26" s="8">
        <v>68</v>
      </c>
      <c r="C26" s="8" t="s">
        <v>15</v>
      </c>
      <c r="D26" s="8" t="s">
        <v>26</v>
      </c>
      <c r="E26" s="7">
        <v>15.23</v>
      </c>
      <c r="F26" s="8">
        <f t="shared" si="21"/>
        <v>2.6020351921629552E-5</v>
      </c>
      <c r="G26" s="8"/>
      <c r="H26" s="8"/>
      <c r="I26" s="8"/>
      <c r="J26" s="4"/>
      <c r="K26" s="7">
        <v>26.08</v>
      </c>
      <c r="L26" s="8">
        <f t="shared" si="22"/>
        <v>10.849999999999998</v>
      </c>
      <c r="M26" s="8">
        <f t="shared" si="23"/>
        <v>5.4178196878312856E-4</v>
      </c>
      <c r="N26" s="8"/>
      <c r="O26" s="8"/>
      <c r="P26" s="8"/>
      <c r="Q26" s="4"/>
      <c r="R26" s="7">
        <v>25.4</v>
      </c>
      <c r="S26" s="8">
        <f t="shared" si="3"/>
        <v>10.169999999999998</v>
      </c>
      <c r="T26" s="8">
        <f t="shared" si="4"/>
        <v>8.680104308267302E-4</v>
      </c>
      <c r="U26" s="8"/>
      <c r="V26" s="8"/>
      <c r="W26" s="8"/>
      <c r="X26" s="4"/>
      <c r="Y26" s="7">
        <v>25.59</v>
      </c>
      <c r="Z26" s="8">
        <f t="shared" si="5"/>
        <v>10.36</v>
      </c>
      <c r="AA26" s="8">
        <f t="shared" si="6"/>
        <v>7.6090290982470769E-4</v>
      </c>
      <c r="AB26" s="8"/>
      <c r="AC26" s="8"/>
      <c r="AD26" s="8"/>
      <c r="AE26" s="4"/>
      <c r="AF26" s="7">
        <v>25.31</v>
      </c>
      <c r="AG26" s="8">
        <f t="shared" si="7"/>
        <v>10.079999999999998</v>
      </c>
      <c r="AH26" s="8">
        <f t="shared" si="8"/>
        <v>9.2388442063046604E-4</v>
      </c>
      <c r="AI26" s="8"/>
      <c r="AJ26" s="8"/>
      <c r="AK26" s="8"/>
      <c r="AL26" s="4"/>
      <c r="AM26" s="7">
        <v>22.32</v>
      </c>
      <c r="AN26" s="8">
        <f t="shared" si="9"/>
        <v>7.09</v>
      </c>
      <c r="AO26" s="8">
        <f t="shared" si="10"/>
        <v>7.3400214782344706E-3</v>
      </c>
      <c r="AP26" s="8"/>
      <c r="AQ26" s="8"/>
      <c r="AR26" s="8"/>
      <c r="AS26" s="4"/>
      <c r="AT26" s="7">
        <v>21.39</v>
      </c>
      <c r="AU26" s="8">
        <f t="shared" si="11"/>
        <v>6.16</v>
      </c>
      <c r="AV26" s="8">
        <f t="shared" si="12"/>
        <v>1.3984766733249563E-2</v>
      </c>
      <c r="AW26" s="8"/>
      <c r="AX26" s="8"/>
      <c r="AY26" s="8"/>
      <c r="AZ26" s="4"/>
      <c r="BA26" s="7">
        <v>30.12</v>
      </c>
      <c r="BB26" s="8">
        <f t="shared" si="13"/>
        <v>14.89</v>
      </c>
      <c r="BC26" s="8">
        <f t="shared" si="14"/>
        <v>3.2935432022229855E-5</v>
      </c>
      <c r="BD26" s="8"/>
      <c r="BE26" s="8"/>
      <c r="BF26" s="8"/>
      <c r="BG26" s="4"/>
      <c r="BH26" s="7">
        <v>22.64</v>
      </c>
      <c r="BI26" s="8">
        <f t="shared" si="15"/>
        <v>7.41</v>
      </c>
      <c r="BJ26" s="8">
        <f t="shared" si="16"/>
        <v>5.8798701070744809E-3</v>
      </c>
      <c r="BK26" s="8"/>
      <c r="BL26" s="8"/>
      <c r="BM26" s="8"/>
      <c r="BN26" s="4"/>
      <c r="BO26" s="7">
        <v>25.2</v>
      </c>
      <c r="BP26" s="8">
        <f t="shared" si="17"/>
        <v>9.9699999999999989</v>
      </c>
      <c r="BQ26" s="8">
        <f t="shared" si="18"/>
        <v>9.9708215401093166E-4</v>
      </c>
      <c r="BR26" s="8"/>
      <c r="BS26" s="8"/>
      <c r="BT26" s="8"/>
      <c r="BU26" s="4"/>
      <c r="BV26" s="7">
        <v>35.97</v>
      </c>
      <c r="BW26" s="8">
        <f t="shared" si="20"/>
        <v>20.74</v>
      </c>
      <c r="BX26" s="8">
        <f t="shared" si="19"/>
        <v>5.7100234251925019E-7</v>
      </c>
      <c r="BY26" s="8"/>
      <c r="BZ26" s="8"/>
      <c r="CA26" s="8"/>
      <c r="CB26" s="4"/>
    </row>
    <row r="27" spans="2:80">
      <c r="B27" s="8">
        <v>69</v>
      </c>
      <c r="C27" s="8" t="s">
        <v>15</v>
      </c>
      <c r="D27" s="8" t="s">
        <v>26</v>
      </c>
      <c r="E27" s="7">
        <v>15.34</v>
      </c>
      <c r="F27" s="8">
        <f t="shared" si="21"/>
        <v>2.4110147456768107E-5</v>
      </c>
      <c r="G27" s="8"/>
      <c r="H27" s="8"/>
      <c r="I27" s="8"/>
      <c r="J27" s="4"/>
      <c r="K27" s="7">
        <v>26.36</v>
      </c>
      <c r="L27" s="8">
        <f t="shared" si="22"/>
        <v>11.02</v>
      </c>
      <c r="M27" s="8">
        <f t="shared" si="23"/>
        <v>4.8155893774089816E-4</v>
      </c>
      <c r="N27" s="8"/>
      <c r="O27" s="8"/>
      <c r="P27" s="8"/>
      <c r="Q27" s="4"/>
      <c r="R27" s="7">
        <v>25.24</v>
      </c>
      <c r="S27" s="8">
        <f t="shared" si="3"/>
        <v>9.8999999999999986</v>
      </c>
      <c r="T27" s="8">
        <f t="shared" si="4"/>
        <v>1.0466537720080998E-3</v>
      </c>
      <c r="U27" s="8"/>
      <c r="V27" s="8"/>
      <c r="W27" s="8"/>
      <c r="X27" s="4"/>
      <c r="Y27" s="7">
        <v>25.57</v>
      </c>
      <c r="Z27" s="8">
        <f t="shared" si="5"/>
        <v>10.23</v>
      </c>
      <c r="AA27" s="8">
        <f t="shared" si="6"/>
        <v>8.3265126149214522E-4</v>
      </c>
      <c r="AB27" s="8"/>
      <c r="AC27" s="8"/>
      <c r="AD27" s="8"/>
      <c r="AE27" s="4"/>
      <c r="AF27" s="7">
        <v>25.32</v>
      </c>
      <c r="AG27" s="8">
        <f t="shared" si="7"/>
        <v>9.98</v>
      </c>
      <c r="AH27" s="8">
        <f t="shared" si="8"/>
        <v>9.9019480448245007E-4</v>
      </c>
      <c r="AI27" s="8"/>
      <c r="AJ27" s="8"/>
      <c r="AK27" s="8"/>
      <c r="AL27" s="4"/>
      <c r="AM27" s="7">
        <v>22.37</v>
      </c>
      <c r="AN27" s="8">
        <f t="shared" si="9"/>
        <v>7.0300000000000011</v>
      </c>
      <c r="AO27" s="8">
        <f t="shared" si="10"/>
        <v>7.6517210748978624E-3</v>
      </c>
      <c r="AP27" s="8"/>
      <c r="AQ27" s="8"/>
      <c r="AR27" s="8"/>
      <c r="AS27" s="4"/>
      <c r="AT27" s="7">
        <v>21.12</v>
      </c>
      <c r="AU27" s="8">
        <f t="shared" si="11"/>
        <v>5.7800000000000011</v>
      </c>
      <c r="AV27" s="8">
        <f t="shared" si="12"/>
        <v>1.8198962288569608E-2</v>
      </c>
      <c r="AW27" s="8"/>
      <c r="AX27" s="8"/>
      <c r="AY27" s="8"/>
      <c r="AZ27" s="4"/>
      <c r="BA27" s="7">
        <v>30.14</v>
      </c>
      <c r="BB27" s="8">
        <f t="shared" si="13"/>
        <v>14.8</v>
      </c>
      <c r="BC27" s="8">
        <f t="shared" si="14"/>
        <v>3.5055491790681016E-5</v>
      </c>
      <c r="BD27" s="8"/>
      <c r="BE27" s="8"/>
      <c r="BF27" s="8"/>
      <c r="BG27" s="4"/>
      <c r="BH27" s="7">
        <v>22.77</v>
      </c>
      <c r="BI27" s="8">
        <f t="shared" si="15"/>
        <v>7.43</v>
      </c>
      <c r="BJ27" s="8">
        <f t="shared" si="16"/>
        <v>5.798920197769725E-3</v>
      </c>
      <c r="BK27" s="8"/>
      <c r="BL27" s="8"/>
      <c r="BM27" s="8"/>
      <c r="BN27" s="4"/>
      <c r="BO27" s="7">
        <v>25.26</v>
      </c>
      <c r="BP27" s="8">
        <f t="shared" si="17"/>
        <v>9.9200000000000017</v>
      </c>
      <c r="BQ27" s="8">
        <f t="shared" si="18"/>
        <v>1.0322441802357225E-3</v>
      </c>
      <c r="BR27" s="8"/>
      <c r="BS27" s="8"/>
      <c r="BT27" s="8"/>
      <c r="BU27" s="4"/>
      <c r="BV27" s="7">
        <v>36.57</v>
      </c>
      <c r="BW27" s="8">
        <f t="shared" si="20"/>
        <v>21.23</v>
      </c>
      <c r="BX27" s="8">
        <f t="shared" si="19"/>
        <v>4.0656799877546153E-7</v>
      </c>
      <c r="BY27" s="8"/>
      <c r="BZ27" s="8"/>
      <c r="CA27" s="8"/>
      <c r="CB27" s="4"/>
    </row>
    <row r="28" spans="2:80">
      <c r="B28" s="8">
        <v>91</v>
      </c>
      <c r="C28" s="8" t="s">
        <v>16</v>
      </c>
      <c r="D28" s="8" t="s">
        <v>26</v>
      </c>
      <c r="E28" s="7">
        <v>15.35</v>
      </c>
      <c r="F28" s="8">
        <f t="shared" si="21"/>
        <v>2.3943606503196757E-5</v>
      </c>
      <c r="G28" s="8">
        <f>AVERAGE(F28:F30)</f>
        <v>2.2001173514692287E-5</v>
      </c>
      <c r="H28" s="8">
        <f>STDEV(F28:F30)</f>
        <v>2.132241795882202E-6</v>
      </c>
      <c r="I28" s="8"/>
      <c r="J28" s="4"/>
      <c r="K28" s="7">
        <v>25.57</v>
      </c>
      <c r="L28" s="8">
        <f t="shared" si="22"/>
        <v>10.220000000000001</v>
      </c>
      <c r="M28" s="8">
        <f t="shared" si="23"/>
        <v>8.3844280902124345E-4</v>
      </c>
      <c r="N28" s="8">
        <f>AVERAGE(M28:M30)</f>
        <v>1.0309420644835738E-3</v>
      </c>
      <c r="O28" s="8">
        <f>STDEV(M28:M30)</f>
        <v>1.7669054314229431E-4</v>
      </c>
      <c r="P28" s="8"/>
      <c r="Q28" s="4"/>
      <c r="R28" s="7">
        <v>26.03</v>
      </c>
      <c r="S28" s="8">
        <f t="shared" si="3"/>
        <v>10.680000000000001</v>
      </c>
      <c r="T28" s="8">
        <f t="shared" si="4"/>
        <v>6.0953640083086496E-4</v>
      </c>
      <c r="U28" s="8">
        <f>AVERAGE(T28:T30)</f>
        <v>6.2145253962554877E-4</v>
      </c>
      <c r="V28" s="8">
        <f>STDEV(T28:T30)</f>
        <v>3.2121143999154011E-5</v>
      </c>
      <c r="W28" s="8"/>
      <c r="X28" s="4"/>
      <c r="Y28" s="7">
        <v>25.23</v>
      </c>
      <c r="Z28" s="8">
        <f t="shared" si="5"/>
        <v>9.8800000000000008</v>
      </c>
      <c r="AA28" s="8">
        <f t="shared" si="6"/>
        <v>1.0612645141856033E-3</v>
      </c>
      <c r="AB28" s="8">
        <f>AVERAGE(AA28:AA30)</f>
        <v>1.16664575766191E-3</v>
      </c>
      <c r="AC28" s="8">
        <f>STDEV(AA28:AA30)</f>
        <v>9.4718610814006061E-5</v>
      </c>
      <c r="AD28" s="8"/>
      <c r="AE28" s="4"/>
      <c r="AF28" s="7">
        <v>25.68</v>
      </c>
      <c r="AG28" s="8">
        <f t="shared" si="7"/>
        <v>10.33</v>
      </c>
      <c r="AH28" s="8">
        <f t="shared" si="8"/>
        <v>7.7689109741691279E-4</v>
      </c>
      <c r="AI28" s="8">
        <f>AVERAGE(AH28:AH30)</f>
        <v>8.2267903403063192E-4</v>
      </c>
      <c r="AJ28" s="8">
        <f>STDEV(AH28:AH30)</f>
        <v>6.1371296021710392E-5</v>
      </c>
      <c r="AK28" s="8"/>
      <c r="AL28" s="4"/>
      <c r="AM28" s="7">
        <v>22.98</v>
      </c>
      <c r="AN28" s="8">
        <f t="shared" si="9"/>
        <v>7.6300000000000008</v>
      </c>
      <c r="AO28" s="8">
        <f t="shared" si="10"/>
        <v>5.0482532446777017E-3</v>
      </c>
      <c r="AP28" s="8">
        <f>AVERAGE(AO28:AO30)</f>
        <v>5.5673627458386566E-3</v>
      </c>
      <c r="AQ28" s="8">
        <f>STDEV(AO28:AO30)</f>
        <v>5.4194138684606711E-4</v>
      </c>
      <c r="AR28" s="8"/>
      <c r="AS28" s="4"/>
      <c r="AT28" s="7">
        <v>20.04</v>
      </c>
      <c r="AU28" s="8">
        <f t="shared" si="11"/>
        <v>4.6899999999999995</v>
      </c>
      <c r="AV28" s="8">
        <f t="shared" si="12"/>
        <v>3.874086562309334E-2</v>
      </c>
      <c r="AW28" s="8">
        <f>AVERAGE(AV28:AV30)</f>
        <v>3.7633573103304306E-2</v>
      </c>
      <c r="AX28" s="8">
        <f>STDEV(AV28:AV30)</f>
        <v>3.7129753009668889E-3</v>
      </c>
      <c r="AY28" s="8"/>
      <c r="AZ28" s="4"/>
      <c r="BA28" s="7">
        <v>30.74</v>
      </c>
      <c r="BB28" s="8">
        <f t="shared" si="13"/>
        <v>15.389999999999999</v>
      </c>
      <c r="BC28" s="8">
        <f t="shared" si="14"/>
        <v>2.3288867324227319E-5</v>
      </c>
      <c r="BD28" s="8">
        <f>AVERAGE(BC28:BC30)</f>
        <v>2.6735070036185439E-5</v>
      </c>
      <c r="BE28" s="8">
        <f>STDEV(BC28:BC30)</f>
        <v>5.9689981902931551E-6</v>
      </c>
      <c r="BF28" s="8"/>
      <c r="BG28" s="4"/>
      <c r="BH28" s="7">
        <v>23.37</v>
      </c>
      <c r="BI28" s="8">
        <f t="shared" si="15"/>
        <v>8.0200000000000014</v>
      </c>
      <c r="BJ28" s="8">
        <f t="shared" si="16"/>
        <v>3.8524715019271826E-3</v>
      </c>
      <c r="BK28" s="8">
        <f>AVERAGE(BJ28:BJ30)</f>
        <v>3.6902144138070223E-3</v>
      </c>
      <c r="BL28" s="8">
        <f>STDEV(BJ28:BJ30)</f>
        <v>3.534660184380912E-4</v>
      </c>
      <c r="BM28" s="8"/>
      <c r="BN28" s="4"/>
      <c r="BO28" s="7">
        <v>25.31</v>
      </c>
      <c r="BP28" s="8">
        <f t="shared" si="17"/>
        <v>9.9599999999999991</v>
      </c>
      <c r="BQ28" s="8">
        <f t="shared" si="18"/>
        <v>1.0040174088438161E-3</v>
      </c>
      <c r="BR28" s="8">
        <f>AVERAGE(BQ28:BQ30)</f>
        <v>1.0665509035018494E-3</v>
      </c>
      <c r="BS28" s="8">
        <f>STDEV(BQ28:BQ30)</f>
        <v>1.3279924724419871E-4</v>
      </c>
      <c r="BT28" s="8"/>
      <c r="BU28" s="4"/>
      <c r="BV28" s="7">
        <v>37.82</v>
      </c>
      <c r="BW28" s="8">
        <f t="shared" si="20"/>
        <v>22.47</v>
      </c>
      <c r="BX28" s="8">
        <f t="shared" si="19"/>
        <v>1.7212977355986796E-7</v>
      </c>
      <c r="BY28" s="8">
        <f>AVERAGE(BX28:BX30)</f>
        <v>1.4346904389666436E-7</v>
      </c>
      <c r="BZ28" s="8">
        <f>STDEV(BX28:BX30)</f>
        <v>2.5017782292681286E-8</v>
      </c>
      <c r="CA28" s="8"/>
      <c r="CB28" s="4"/>
    </row>
    <row r="29" spans="2:80">
      <c r="B29" s="8">
        <v>92</v>
      </c>
      <c r="C29" s="8" t="s">
        <v>16</v>
      </c>
      <c r="D29" s="8" t="s">
        <v>26</v>
      </c>
      <c r="E29" s="7">
        <v>15.63</v>
      </c>
      <c r="F29" s="8">
        <f t="shared" si="21"/>
        <v>1.9719739237022289E-5</v>
      </c>
      <c r="G29" s="8"/>
      <c r="H29" s="8"/>
      <c r="I29" s="8"/>
      <c r="J29" s="4"/>
      <c r="K29" s="7">
        <v>25.5</v>
      </c>
      <c r="L29" s="8">
        <f t="shared" si="22"/>
        <v>9.8699999999999992</v>
      </c>
      <c r="M29" s="8">
        <f t="shared" si="23"/>
        <v>1.0686461926374417E-3</v>
      </c>
      <c r="N29" s="8"/>
      <c r="O29" s="8"/>
      <c r="P29" s="8"/>
      <c r="Q29" s="4"/>
      <c r="R29" s="7">
        <v>26.2</v>
      </c>
      <c r="S29" s="8">
        <f t="shared" si="3"/>
        <v>10.569999999999999</v>
      </c>
      <c r="T29" s="8">
        <f t="shared" si="4"/>
        <v>6.5782889495395139E-4</v>
      </c>
      <c r="U29" s="8"/>
      <c r="V29" s="8"/>
      <c r="W29" s="8"/>
      <c r="X29" s="4"/>
      <c r="Y29" s="7">
        <v>25.28</v>
      </c>
      <c r="Z29" s="8">
        <f t="shared" si="5"/>
        <v>9.65</v>
      </c>
      <c r="AA29" s="8">
        <f t="shared" si="6"/>
        <v>1.2446881126164664E-3</v>
      </c>
      <c r="AB29" s="8"/>
      <c r="AC29" s="8"/>
      <c r="AD29" s="8"/>
      <c r="AE29" s="4"/>
      <c r="AF29" s="7">
        <v>25.76</v>
      </c>
      <c r="AG29" s="8">
        <f t="shared" si="7"/>
        <v>10.130000000000001</v>
      </c>
      <c r="AH29" s="8">
        <f t="shared" si="8"/>
        <v>8.9241352561464902E-4</v>
      </c>
      <c r="AI29" s="8"/>
      <c r="AJ29" s="8"/>
      <c r="AK29" s="8"/>
      <c r="AL29" s="4"/>
      <c r="AM29" s="7">
        <v>23.13</v>
      </c>
      <c r="AN29" s="8">
        <f t="shared" si="9"/>
        <v>7.4999999999999982</v>
      </c>
      <c r="AO29" s="8">
        <f t="shared" si="10"/>
        <v>5.524271728019909E-3</v>
      </c>
      <c r="AP29" s="8"/>
      <c r="AQ29" s="8"/>
      <c r="AR29" s="8"/>
      <c r="AS29" s="4"/>
      <c r="AT29" s="7">
        <v>20.25</v>
      </c>
      <c r="AU29" s="8">
        <f t="shared" si="11"/>
        <v>4.6199999999999992</v>
      </c>
      <c r="AV29" s="8">
        <f t="shared" si="12"/>
        <v>4.0666932982560459E-2</v>
      </c>
      <c r="AW29" s="8"/>
      <c r="AX29" s="8"/>
      <c r="AY29" s="8"/>
      <c r="AZ29" s="4"/>
      <c r="BA29" s="7">
        <v>30.49</v>
      </c>
      <c r="BB29" s="8">
        <f t="shared" si="13"/>
        <v>14.859999999999998</v>
      </c>
      <c r="BC29" s="8">
        <f t="shared" si="14"/>
        <v>3.3627475460101725E-5</v>
      </c>
      <c r="BD29" s="8"/>
      <c r="BE29" s="8"/>
      <c r="BF29" s="8"/>
      <c r="BG29" s="4"/>
      <c r="BH29" s="7">
        <v>23.62</v>
      </c>
      <c r="BI29" s="8">
        <f t="shared" si="15"/>
        <v>7.99</v>
      </c>
      <c r="BJ29" s="8">
        <f t="shared" si="16"/>
        <v>3.9334201174090599E-3</v>
      </c>
      <c r="BK29" s="8"/>
      <c r="BL29" s="8"/>
      <c r="BM29" s="8"/>
      <c r="BN29" s="4"/>
      <c r="BO29" s="7">
        <v>25.31</v>
      </c>
      <c r="BP29" s="8">
        <f t="shared" si="17"/>
        <v>9.6799999999999979</v>
      </c>
      <c r="BQ29" s="8">
        <f t="shared" si="18"/>
        <v>1.2190728016617323E-3</v>
      </c>
      <c r="BR29" s="8"/>
      <c r="BS29" s="8"/>
      <c r="BT29" s="8"/>
      <c r="BU29" s="4"/>
      <c r="BV29" s="7">
        <v>38.549999999999997</v>
      </c>
      <c r="BW29" s="8">
        <f t="shared" si="20"/>
        <v>22.919999999999995</v>
      </c>
      <c r="BX29" s="8">
        <f t="shared" si="19"/>
        <v>1.260063696576815E-7</v>
      </c>
      <c r="BY29" s="8"/>
      <c r="BZ29" s="8"/>
      <c r="CA29" s="8"/>
      <c r="CB29" s="4"/>
    </row>
    <row r="30" spans="2:80">
      <c r="B30" s="8">
        <v>93</v>
      </c>
      <c r="C30" s="8" t="s">
        <v>16</v>
      </c>
      <c r="D30" s="8" t="s">
        <v>26</v>
      </c>
      <c r="E30" s="3">
        <v>15.45</v>
      </c>
      <c r="F30" s="2">
        <f t="shared" si="21"/>
        <v>2.234017480385781E-5</v>
      </c>
      <c r="G30" s="2"/>
      <c r="H30" s="2"/>
      <c r="I30" s="2"/>
      <c r="J30" s="1"/>
      <c r="K30" s="3">
        <v>25.17</v>
      </c>
      <c r="L30" s="2">
        <f t="shared" si="22"/>
        <v>9.7200000000000024</v>
      </c>
      <c r="M30" s="2">
        <f t="shared" si="23"/>
        <v>1.1857371917920363E-3</v>
      </c>
      <c r="N30" s="2"/>
      <c r="O30" s="2"/>
      <c r="P30" s="2"/>
      <c r="Q30" s="1"/>
      <c r="R30" s="3">
        <v>26.16</v>
      </c>
      <c r="S30" s="2">
        <f t="shared" si="3"/>
        <v>10.71</v>
      </c>
      <c r="T30" s="2">
        <f t="shared" si="4"/>
        <v>5.9699232309183017E-4</v>
      </c>
      <c r="U30" s="2"/>
      <c r="V30" s="2"/>
      <c r="W30" s="2"/>
      <c r="X30" s="1"/>
      <c r="Y30" s="3">
        <v>25.16</v>
      </c>
      <c r="Z30" s="2">
        <f t="shared" si="5"/>
        <v>9.7100000000000009</v>
      </c>
      <c r="AA30" s="2">
        <f t="shared" si="6"/>
        <v>1.1939846461836603E-3</v>
      </c>
      <c r="AB30" s="2"/>
      <c r="AC30" s="2"/>
      <c r="AD30" s="2"/>
      <c r="AE30" s="1"/>
      <c r="AF30" s="3">
        <v>25.74</v>
      </c>
      <c r="AG30" s="2">
        <f t="shared" si="7"/>
        <v>10.29</v>
      </c>
      <c r="AH30" s="2">
        <f t="shared" si="8"/>
        <v>7.9873247906033407E-4</v>
      </c>
      <c r="AI30" s="2"/>
      <c r="AJ30" s="2"/>
      <c r="AK30" s="2"/>
      <c r="AL30" s="1"/>
      <c r="AM30" s="3">
        <v>22.8</v>
      </c>
      <c r="AN30" s="2">
        <f t="shared" si="9"/>
        <v>7.3500000000000014</v>
      </c>
      <c r="AO30" s="2">
        <f t="shared" si="10"/>
        <v>6.1295632648183584E-3</v>
      </c>
      <c r="AP30" s="2"/>
      <c r="AQ30" s="2"/>
      <c r="AR30" s="2"/>
      <c r="AS30" s="1"/>
      <c r="AT30" s="3">
        <v>20.350000000000001</v>
      </c>
      <c r="AU30" s="2">
        <f t="shared" si="11"/>
        <v>4.9000000000000021</v>
      </c>
      <c r="AV30" s="2">
        <f t="shared" si="12"/>
        <v>3.3492920704259119E-2</v>
      </c>
      <c r="AW30" s="2"/>
      <c r="AX30" s="2"/>
      <c r="AY30" s="2"/>
      <c r="AZ30" s="1"/>
      <c r="BA30" s="3">
        <v>30.84</v>
      </c>
      <c r="BB30" s="2">
        <f t="shared" si="13"/>
        <v>15.39</v>
      </c>
      <c r="BC30" s="2">
        <f t="shared" si="14"/>
        <v>2.3288867324227278E-5</v>
      </c>
      <c r="BD30" s="2"/>
      <c r="BE30" s="2"/>
      <c r="BF30" s="2"/>
      <c r="BG30" s="1"/>
      <c r="BH30" s="3">
        <v>23.7</v>
      </c>
      <c r="BI30" s="2">
        <f t="shared" si="15"/>
        <v>8.25</v>
      </c>
      <c r="BJ30" s="2">
        <f t="shared" si="16"/>
        <v>3.2847516220848244E-3</v>
      </c>
      <c r="BK30" s="2"/>
      <c r="BL30" s="2"/>
      <c r="BM30" s="2"/>
      <c r="BN30" s="1"/>
      <c r="BO30" s="3">
        <v>25.45</v>
      </c>
      <c r="BP30" s="2">
        <f t="shared" si="17"/>
        <v>10</v>
      </c>
      <c r="BQ30" s="2">
        <f t="shared" si="18"/>
        <v>9.765625E-4</v>
      </c>
      <c r="BR30" s="2"/>
      <c r="BS30" s="2"/>
      <c r="BT30" s="2"/>
      <c r="BU30" s="1"/>
      <c r="BV30" s="3">
        <v>38.299999999999997</v>
      </c>
      <c r="BW30" s="8">
        <f t="shared" si="20"/>
        <v>22.849999999999998</v>
      </c>
      <c r="BX30" s="2">
        <f t="shared" si="19"/>
        <v>1.322709884724436E-7</v>
      </c>
      <c r="BY30" s="2"/>
      <c r="BZ30" s="2"/>
      <c r="CA30" s="2"/>
      <c r="CB30" s="1"/>
    </row>
    <row r="31" spans="2:80">
      <c r="B31" s="8">
        <v>100</v>
      </c>
      <c r="C31" s="9" t="s">
        <v>28</v>
      </c>
      <c r="D31" s="12" t="s">
        <v>12</v>
      </c>
      <c r="E31" s="8">
        <v>15.06</v>
      </c>
      <c r="F31" s="9">
        <f>2^-E31</f>
        <v>2.9274417704018097E-5</v>
      </c>
      <c r="G31" s="9">
        <f>AVERAGE(F31:F33)</f>
        <v>2.7151018019440745E-5</v>
      </c>
      <c r="H31" s="9">
        <f>STDEV(F31:F33)</f>
        <v>4.0369166304600115E-6</v>
      </c>
      <c r="I31" s="9"/>
      <c r="J31" s="9"/>
      <c r="K31" s="8">
        <v>25.65</v>
      </c>
      <c r="L31" s="8">
        <f t="shared" si="22"/>
        <v>10.589999999999998</v>
      </c>
      <c r="M31" s="8">
        <f t="shared" si="23"/>
        <v>6.4877237016431363E-4</v>
      </c>
      <c r="N31" s="9">
        <f>AVERAGE(M31:M33)</f>
        <v>5.3584536913232081E-4</v>
      </c>
      <c r="O31" s="9">
        <f>STDEV(M31:M33)</f>
        <v>1.0327133347157946E-4</v>
      </c>
      <c r="P31" s="9"/>
      <c r="Q31" s="9"/>
      <c r="R31" s="8">
        <v>25.4</v>
      </c>
      <c r="S31" s="8">
        <f t="shared" si="3"/>
        <v>10.339999999999998</v>
      </c>
      <c r="T31" s="8">
        <f t="shared" si="4"/>
        <v>7.7152471861658052E-4</v>
      </c>
      <c r="U31" s="9">
        <f>AVERAGE(T31:T33)</f>
        <v>7.5359705455980031E-4</v>
      </c>
      <c r="V31" s="9">
        <f>STDEV(T31:T33)</f>
        <v>5.6283038394188839E-5</v>
      </c>
      <c r="W31" s="9"/>
      <c r="X31" s="9"/>
      <c r="Y31" s="9">
        <v>26</v>
      </c>
      <c r="Z31" s="8">
        <f t="shared" si="5"/>
        <v>10.94</v>
      </c>
      <c r="AA31" s="8">
        <f t="shared" si="6"/>
        <v>5.0901648478570414E-4</v>
      </c>
      <c r="AB31" s="9">
        <f>AVERAGE(AA31:AA33)</f>
        <v>5.2279483383599562E-4</v>
      </c>
      <c r="AC31" s="9">
        <f>STDEV(AA31:AA33)</f>
        <v>9.3425192868257952E-5</v>
      </c>
      <c r="AD31" s="9"/>
      <c r="AE31" s="9"/>
      <c r="AF31" s="9">
        <v>26.03</v>
      </c>
      <c r="AG31" s="8">
        <f t="shared" si="7"/>
        <v>10.97</v>
      </c>
      <c r="AH31" s="8">
        <f t="shared" si="8"/>
        <v>4.985410770054654E-4</v>
      </c>
      <c r="AI31" s="9">
        <f>AVERAGE(AH31:AH33)</f>
        <v>5.2126781351444869E-4</v>
      </c>
      <c r="AJ31" s="9">
        <f>STDEV(AH31:AH33)</f>
        <v>2.3543228122379756E-5</v>
      </c>
      <c r="AK31" s="9"/>
      <c r="AL31" s="9"/>
      <c r="AM31" s="9">
        <v>25.47</v>
      </c>
      <c r="AN31" s="8">
        <f t="shared" si="9"/>
        <v>10.409999999999998</v>
      </c>
      <c r="AO31" s="8">
        <f t="shared" si="10"/>
        <v>7.349837633843112E-4</v>
      </c>
      <c r="AP31" s="9">
        <f>AVERAGE(AO31:AO33)</f>
        <v>6.9891781946986779E-4</v>
      </c>
      <c r="AQ31" s="9">
        <f>STDEV(AO31:AO33)</f>
        <v>1.6062401896221637E-4</v>
      </c>
      <c r="AR31" s="9"/>
      <c r="AS31" s="9"/>
      <c r="AT31" s="9">
        <v>20.7</v>
      </c>
      <c r="AU31" s="8">
        <f t="shared" si="11"/>
        <v>5.6399999999999988</v>
      </c>
      <c r="AV31" s="8">
        <f t="shared" si="12"/>
        <v>2.00535296494204E-2</v>
      </c>
      <c r="AW31" s="9">
        <f>AVERAGE(AV31:AV33)</f>
        <v>1.9448606922293315E-2</v>
      </c>
      <c r="AX31" s="9">
        <f>STDEV(AV31:AV33)</f>
        <v>4.89563975846799E-3</v>
      </c>
      <c r="AY31" s="9"/>
      <c r="AZ31" s="9"/>
      <c r="BA31" s="9">
        <v>32.380000000000003</v>
      </c>
      <c r="BB31" s="8">
        <f t="shared" si="13"/>
        <v>17.32</v>
      </c>
      <c r="BC31" s="8">
        <f t="shared" si="14"/>
        <v>6.1116781432313733E-6</v>
      </c>
      <c r="BD31" s="9">
        <f>AVERAGE(BC31:BC33)</f>
        <v>6.5158944281723257E-6</v>
      </c>
      <c r="BE31" s="9">
        <f>STDEV(BC31:BC33)</f>
        <v>4.6263641241058284E-7</v>
      </c>
      <c r="BF31" s="9"/>
      <c r="BG31" s="9"/>
      <c r="BH31" s="9">
        <v>25.37</v>
      </c>
      <c r="BI31" s="8">
        <f t="shared" si="15"/>
        <v>10.31</v>
      </c>
      <c r="BJ31" s="8">
        <f t="shared" si="16"/>
        <v>7.8773609299035753E-4</v>
      </c>
      <c r="BK31" s="9">
        <f>AVERAGE(BJ31:BJ33)</f>
        <v>6.9508764828570284E-4</v>
      </c>
      <c r="BL31" s="9">
        <f>STDEV(BJ31:BJ33)</f>
        <v>3.1160223406023036E-4</v>
      </c>
      <c r="BM31" s="9"/>
      <c r="BN31" s="9"/>
      <c r="BO31" s="8">
        <v>25.02</v>
      </c>
      <c r="BP31" s="8">
        <f t="shared" si="17"/>
        <v>9.9599999999999991</v>
      </c>
      <c r="BQ31" s="8">
        <f t="shared" si="18"/>
        <v>1.0040174088438161E-3</v>
      </c>
      <c r="BR31" s="8">
        <f>BQ31:BQ33</f>
        <v>1.0040174088438161E-3</v>
      </c>
      <c r="BS31" s="8">
        <f>STDEV(BQ31:BQ33)</f>
        <v>2.6634124102835642E-4</v>
      </c>
      <c r="BT31" s="8"/>
      <c r="BU31" s="8"/>
      <c r="BV31" s="8">
        <v>41.42</v>
      </c>
      <c r="BW31" s="8">
        <f t="shared" si="20"/>
        <v>26.36</v>
      </c>
      <c r="BX31" s="8">
        <f t="shared" si="19"/>
        <v>1.1610456998057688E-8</v>
      </c>
      <c r="BY31" s="8">
        <f>AVERAGE(BX31:BX33)</f>
        <v>2.4636421263658144E-8</v>
      </c>
      <c r="BZ31" s="8">
        <f>STDEV(BX31:BX33)</f>
        <v>1.9263934772067909E-8</v>
      </c>
      <c r="CA31" s="8"/>
    </row>
    <row r="32" spans="2:80">
      <c r="B32" s="8">
        <f>B31+1</f>
        <v>101</v>
      </c>
      <c r="C32" s="9" t="s">
        <v>28</v>
      </c>
      <c r="D32" s="8" t="s">
        <v>12</v>
      </c>
      <c r="E32" s="8">
        <v>15.44</v>
      </c>
      <c r="F32" s="9">
        <f t="shared" ref="F32:F36" si="24">2^-E32</f>
        <v>2.2495563007981914E-5</v>
      </c>
      <c r="G32" s="9"/>
      <c r="H32" s="9"/>
      <c r="I32" s="9"/>
      <c r="J32" s="9"/>
      <c r="K32" s="8">
        <v>26.37</v>
      </c>
      <c r="L32" s="8">
        <f t="shared" si="22"/>
        <v>10.930000000000001</v>
      </c>
      <c r="M32" s="8">
        <f t="shared" si="23"/>
        <v>5.1255697442532532E-4</v>
      </c>
      <c r="N32" s="9"/>
      <c r="O32" s="9"/>
      <c r="P32" s="9"/>
      <c r="Q32" s="9"/>
      <c r="R32" s="8">
        <v>25.73</v>
      </c>
      <c r="S32" s="8">
        <f t="shared" si="3"/>
        <v>10.290000000000001</v>
      </c>
      <c r="T32" s="8">
        <f t="shared" si="4"/>
        <v>7.9873247906033266E-4</v>
      </c>
      <c r="U32" s="9"/>
      <c r="V32" s="9"/>
      <c r="W32" s="9"/>
      <c r="X32" s="9"/>
      <c r="Y32" s="9">
        <v>26.09</v>
      </c>
      <c r="Z32" s="8">
        <f t="shared" si="5"/>
        <v>10.65</v>
      </c>
      <c r="AA32" s="8">
        <f t="shared" si="6"/>
        <v>6.2234405630823373E-4</v>
      </c>
      <c r="AB32" s="9"/>
      <c r="AC32" s="9"/>
      <c r="AD32" s="9"/>
      <c r="AE32" s="9"/>
      <c r="AF32" s="9">
        <v>26.35</v>
      </c>
      <c r="AG32" s="8">
        <f t="shared" si="7"/>
        <v>10.910000000000002</v>
      </c>
      <c r="AH32" s="8">
        <f t="shared" si="8"/>
        <v>5.1971200315105404E-4</v>
      </c>
      <c r="AI32" s="9"/>
      <c r="AJ32" s="9"/>
      <c r="AK32" s="9"/>
      <c r="AL32" s="9"/>
      <c r="AM32" s="9">
        <v>25.66</v>
      </c>
      <c r="AN32" s="8">
        <f t="shared" si="9"/>
        <v>10.220000000000001</v>
      </c>
      <c r="AO32" s="8">
        <f t="shared" si="10"/>
        <v>8.3844280902124345E-4</v>
      </c>
      <c r="AP32" s="9"/>
      <c r="AQ32" s="9"/>
      <c r="AR32" s="9"/>
      <c r="AS32" s="9"/>
      <c r="AT32" s="9">
        <v>20.82</v>
      </c>
      <c r="AU32" s="8">
        <f t="shared" si="11"/>
        <v>5.3800000000000008</v>
      </c>
      <c r="AV32" s="8">
        <f t="shared" si="12"/>
        <v>2.4013674707625183E-2</v>
      </c>
      <c r="AW32" s="9"/>
      <c r="AX32" s="9"/>
      <c r="AY32" s="9"/>
      <c r="AZ32" s="9"/>
      <c r="BA32" s="9">
        <v>32.56</v>
      </c>
      <c r="BB32" s="8">
        <f t="shared" si="13"/>
        <v>17.120000000000005</v>
      </c>
      <c r="BC32" s="8">
        <f t="shared" si="14"/>
        <v>7.0204746294011871E-6</v>
      </c>
      <c r="BD32" s="9"/>
      <c r="BE32" s="9"/>
      <c r="BF32" s="9"/>
      <c r="BG32" s="9"/>
      <c r="BH32" s="9">
        <v>25.48</v>
      </c>
      <c r="BI32" s="8">
        <f t="shared" si="15"/>
        <v>10.040000000000001</v>
      </c>
      <c r="BJ32" s="8">
        <f t="shared" si="16"/>
        <v>9.4985834708230987E-4</v>
      </c>
      <c r="BK32" s="9"/>
      <c r="BL32" s="9"/>
      <c r="BM32" s="9"/>
      <c r="BN32" s="9"/>
      <c r="BO32" s="8">
        <v>24.88</v>
      </c>
      <c r="BP32" s="8">
        <f t="shared" si="17"/>
        <v>9.44</v>
      </c>
      <c r="BQ32" s="8">
        <f t="shared" si="18"/>
        <v>1.4397160325108421E-3</v>
      </c>
      <c r="BR32" s="8"/>
      <c r="BS32" s="8"/>
      <c r="BT32" s="8"/>
      <c r="BU32" s="8"/>
      <c r="BV32" s="8">
        <v>39.79</v>
      </c>
      <c r="BW32" s="8">
        <f t="shared" si="20"/>
        <v>24.35</v>
      </c>
      <c r="BX32" s="8">
        <f t="shared" si="19"/>
        <v>4.6764856451556132E-8</v>
      </c>
      <c r="BY32" s="8"/>
      <c r="BZ32" s="8"/>
      <c r="CA32" s="8"/>
    </row>
    <row r="33" spans="2:80">
      <c r="B33" s="8">
        <f t="shared" ref="B33:B36" si="25">B32+1</f>
        <v>102</v>
      </c>
      <c r="C33" s="9" t="s">
        <v>28</v>
      </c>
      <c r="D33" s="2" t="s">
        <v>12</v>
      </c>
      <c r="E33" s="8">
        <v>15.04</v>
      </c>
      <c r="F33" s="9">
        <f t="shared" si="24"/>
        <v>2.9683073346322228E-5</v>
      </c>
      <c r="G33" s="9"/>
      <c r="H33" s="9"/>
      <c r="I33" s="9"/>
      <c r="J33" s="9"/>
      <c r="K33" s="8">
        <v>26.17</v>
      </c>
      <c r="L33" s="8">
        <f t="shared" si="22"/>
        <v>11.130000000000003</v>
      </c>
      <c r="M33" s="8">
        <f t="shared" si="23"/>
        <v>4.462067628073237E-4</v>
      </c>
      <c r="N33" s="9"/>
      <c r="O33" s="9"/>
      <c r="P33" s="9"/>
      <c r="Q33" s="9"/>
      <c r="R33" s="8">
        <v>25.54</v>
      </c>
      <c r="S33" s="8">
        <f t="shared" si="3"/>
        <v>10.5</v>
      </c>
      <c r="T33" s="8">
        <f t="shared" si="4"/>
        <v>6.9053396600248776E-4</v>
      </c>
      <c r="U33" s="9"/>
      <c r="V33" s="9"/>
      <c r="W33" s="9"/>
      <c r="X33" s="9"/>
      <c r="Y33" s="9">
        <v>26.2</v>
      </c>
      <c r="Z33" s="8">
        <f t="shared" si="5"/>
        <v>11.16</v>
      </c>
      <c r="AA33" s="8">
        <f t="shared" si="6"/>
        <v>4.370239604140491E-4</v>
      </c>
      <c r="AB33" s="9"/>
      <c r="AC33" s="9"/>
      <c r="AD33" s="9"/>
      <c r="AE33" s="9"/>
      <c r="AF33" s="9">
        <v>25.88</v>
      </c>
      <c r="AG33" s="8">
        <f t="shared" si="7"/>
        <v>10.84</v>
      </c>
      <c r="AH33" s="8">
        <f t="shared" si="8"/>
        <v>5.4555036038682651E-4</v>
      </c>
      <c r="AI33" s="9"/>
      <c r="AJ33" s="9"/>
      <c r="AK33" s="9"/>
      <c r="AL33" s="9"/>
      <c r="AM33" s="9">
        <v>25.94</v>
      </c>
      <c r="AN33" s="8">
        <f t="shared" si="9"/>
        <v>10.900000000000002</v>
      </c>
      <c r="AO33" s="8">
        <f t="shared" si="10"/>
        <v>5.2332688600404895E-4</v>
      </c>
      <c r="AP33" s="9"/>
      <c r="AQ33" s="9"/>
      <c r="AR33" s="9"/>
      <c r="AS33" s="9"/>
      <c r="AT33" s="9">
        <v>21.17</v>
      </c>
      <c r="AU33" s="8">
        <f t="shared" si="11"/>
        <v>6.1300000000000026</v>
      </c>
      <c r="AV33" s="8">
        <f t="shared" si="12"/>
        <v>1.4278616409834364E-2</v>
      </c>
      <c r="AW33" s="9"/>
      <c r="AX33" s="9"/>
      <c r="AY33" s="9"/>
      <c r="AZ33" s="9"/>
      <c r="BA33" s="9">
        <v>32.29</v>
      </c>
      <c r="BB33" s="8">
        <f t="shared" si="13"/>
        <v>17.25</v>
      </c>
      <c r="BC33" s="8">
        <f t="shared" si="14"/>
        <v>6.4155305118844177E-6</v>
      </c>
      <c r="BD33" s="9"/>
      <c r="BE33" s="9"/>
      <c r="BF33" s="9"/>
      <c r="BG33" s="9"/>
      <c r="BH33" s="9">
        <v>26.53</v>
      </c>
      <c r="BI33" s="8">
        <f t="shared" si="15"/>
        <v>11.490000000000002</v>
      </c>
      <c r="BJ33" s="8">
        <f t="shared" si="16"/>
        <v>3.4766850478444111E-4</v>
      </c>
      <c r="BK33" s="9"/>
      <c r="BL33" s="9"/>
      <c r="BM33" s="9"/>
      <c r="BN33" s="9"/>
      <c r="BO33" s="8">
        <v>25.07</v>
      </c>
      <c r="BP33" s="8">
        <f t="shared" si="17"/>
        <v>10.030000000000001</v>
      </c>
      <c r="BQ33" s="8">
        <f t="shared" si="18"/>
        <v>9.5646513436223259E-4</v>
      </c>
      <c r="BR33" s="8"/>
      <c r="BS33" s="8"/>
      <c r="BT33" s="8"/>
      <c r="BU33" s="8"/>
      <c r="BV33" s="8">
        <v>40.98</v>
      </c>
      <c r="BW33" s="8">
        <f t="shared" si="20"/>
        <v>25.939999999999998</v>
      </c>
      <c r="BX33" s="8">
        <f t="shared" si="19"/>
        <v>1.5533950341360607E-8</v>
      </c>
      <c r="BY33" s="8"/>
      <c r="BZ33" s="8"/>
      <c r="CA33" s="8"/>
    </row>
    <row r="34" spans="2:80">
      <c r="B34" s="8">
        <v>118</v>
      </c>
      <c r="C34" s="9" t="s">
        <v>28</v>
      </c>
      <c r="D34" s="12" t="s">
        <v>17</v>
      </c>
      <c r="E34" s="6">
        <v>15.34</v>
      </c>
      <c r="F34" s="9">
        <f t="shared" si="24"/>
        <v>2.4110147456768107E-5</v>
      </c>
      <c r="G34" s="9">
        <f t="shared" ref="G34" si="26">AVERAGE(F34:F36)</f>
        <v>2.6312009260899181E-5</v>
      </c>
      <c r="H34" s="9">
        <f t="shared" ref="H34" si="27">STDEV(F34:F36)</f>
        <v>1.9651348402953754E-6</v>
      </c>
      <c r="I34" s="6">
        <f>G34/G31</f>
        <v>0.96909844198325035</v>
      </c>
      <c r="J34" s="6">
        <f>((H34/G34)^2+(H31/G31)^2)^0.5*I34</f>
        <v>0.16124601216969844</v>
      </c>
      <c r="K34" s="6">
        <v>26.57</v>
      </c>
      <c r="L34" s="8">
        <f t="shared" si="22"/>
        <v>11.23</v>
      </c>
      <c r="M34" s="8">
        <f t="shared" si="23"/>
        <v>4.1632563074607261E-4</v>
      </c>
      <c r="N34" s="9">
        <f t="shared" ref="N34" si="28">AVERAGE(M34:M36)</f>
        <v>4.6010550117193315E-4</v>
      </c>
      <c r="O34" s="9">
        <f t="shared" ref="O34" si="29">STDEV(M34:M36)</f>
        <v>5.8821266918286943E-5</v>
      </c>
      <c r="P34" s="6">
        <f>N34/N31</f>
        <v>0.85865349908121613</v>
      </c>
      <c r="Q34" s="6">
        <f>((O34/N34)^2+(O31/N31)^2)^0.5*P34</f>
        <v>0.19858326303291274</v>
      </c>
      <c r="R34" s="6">
        <v>26.73</v>
      </c>
      <c r="S34" s="8">
        <f t="shared" si="3"/>
        <v>11.39</v>
      </c>
      <c r="T34" s="8">
        <f t="shared" si="4"/>
        <v>3.7262187718763656E-4</v>
      </c>
      <c r="U34" s="9">
        <f t="shared" ref="U34" si="30">AVERAGE(T34:T36)</f>
        <v>4.5561314102189073E-4</v>
      </c>
      <c r="V34" s="9">
        <f t="shared" ref="V34" si="31">STDEV(T34:T36)</f>
        <v>8.4624800333774996E-5</v>
      </c>
      <c r="W34" s="6">
        <f>U34/U31</f>
        <v>0.60458455651479248</v>
      </c>
      <c r="X34" s="6">
        <f>((V34/U34)^2+(V31/U31)^2)^0.5*W34</f>
        <v>0.12103276151906259</v>
      </c>
      <c r="Y34" s="9">
        <v>26.18</v>
      </c>
      <c r="Z34" s="8">
        <f t="shared" si="5"/>
        <v>10.84</v>
      </c>
      <c r="AA34" s="8">
        <f t="shared" si="6"/>
        <v>5.4555036038682651E-4</v>
      </c>
      <c r="AB34" s="9">
        <f t="shared" ref="AB34" si="32">AVERAGE(AA34:AA36)</f>
        <v>4.159200100735143E-4</v>
      </c>
      <c r="AC34" s="9">
        <f t="shared" ref="AC34" si="33">STDEV(AA34:AA36)</f>
        <v>1.1539890398419499E-4</v>
      </c>
      <c r="AD34" s="24">
        <f>AB34/AB31</f>
        <v>0.79557023741361477</v>
      </c>
      <c r="AE34" s="24">
        <f>((AC34/AB34)^2+(AC31/AB31)^2)^0.5*AD34</f>
        <v>0.26255737279115227</v>
      </c>
      <c r="AF34" s="9">
        <v>25.73</v>
      </c>
      <c r="AG34" s="8">
        <f t="shared" si="7"/>
        <v>10.39</v>
      </c>
      <c r="AH34" s="8">
        <f t="shared" si="8"/>
        <v>7.4524375437527322E-4</v>
      </c>
      <c r="AI34" s="9">
        <f t="shared" ref="AI34" si="34">AVERAGE(AH34:AH36)</f>
        <v>6.9930740453299307E-4</v>
      </c>
      <c r="AJ34" s="9">
        <f t="shared" ref="AJ34" si="35">STDEV(AH34:AH36)</f>
        <v>4.0057309748613517E-5</v>
      </c>
      <c r="AK34" s="24">
        <f>AI34/AI31</f>
        <v>1.3415510921692644</v>
      </c>
      <c r="AL34" s="24">
        <f>((AJ34/AI34)^2+(AJ31/AI31)^2)^0.5*AK34</f>
        <v>9.7860294140835691E-2</v>
      </c>
      <c r="AM34" s="9">
        <v>25.01</v>
      </c>
      <c r="AN34" s="8">
        <f t="shared" si="9"/>
        <v>9.6700000000000017</v>
      </c>
      <c r="AO34" s="8">
        <f t="shared" si="10"/>
        <v>1.2275521235564719E-3</v>
      </c>
      <c r="AP34" s="9">
        <f t="shared" ref="AP34" si="36">AVERAGE(AO34:AO36)</f>
        <v>9.8338967441575597E-4</v>
      </c>
      <c r="AQ34" s="9">
        <f t="shared" ref="AQ34" si="37">STDEV(AO34:AO36)</f>
        <v>2.2051582323608405E-4</v>
      </c>
      <c r="AR34" s="24">
        <f>AP34/AP31</f>
        <v>1.4070176021004319</v>
      </c>
      <c r="AS34" s="24">
        <f>((AQ34/AP34)^2+(AQ31/AP31)^2)^0.5*AR34</f>
        <v>0.45178239792514452</v>
      </c>
      <c r="AT34" s="9">
        <v>20.07</v>
      </c>
      <c r="AU34" s="8">
        <f t="shared" si="11"/>
        <v>4.7300000000000004</v>
      </c>
      <c r="AV34" s="8">
        <f t="shared" si="12"/>
        <v>3.768149461533625E-2</v>
      </c>
      <c r="AW34" s="9">
        <f t="shared" ref="AW34" si="38">AVERAGE(AV34:AV36)</f>
        <v>3.0284726378443236E-2</v>
      </c>
      <c r="AX34" s="9">
        <f t="shared" ref="AX34" si="39">STDEV(AV34:AV36)</f>
        <v>7.247807976177063E-3</v>
      </c>
      <c r="AY34" s="24">
        <f>AW34/AW31</f>
        <v>1.557166870585925</v>
      </c>
      <c r="AZ34" s="24">
        <f>((AX34/AW34)^2+(AX31/AW31)^2)^0.5*AY34</f>
        <v>0.54085278163798245</v>
      </c>
      <c r="BA34" s="9">
        <v>32.32</v>
      </c>
      <c r="BB34" s="8">
        <f t="shared" si="13"/>
        <v>16.98</v>
      </c>
      <c r="BC34" s="8">
        <f t="shared" si="14"/>
        <v>7.7358969100191496E-6</v>
      </c>
      <c r="BD34" s="9">
        <f t="shared" ref="BD34" si="40">AVERAGE(BC34:BC36)</f>
        <v>7.3987911444101853E-6</v>
      </c>
      <c r="BE34" s="9">
        <f t="shared" ref="BE34" si="41">STDEV(BC34:BC36)</f>
        <v>1.1560306922061788E-6</v>
      </c>
      <c r="BF34" s="24">
        <f>BD34/BD31</f>
        <v>1.1354989289606259</v>
      </c>
      <c r="BG34" s="24">
        <f>((BE34/BD34)^2+(BE31/BD31)^2)^0.5*BF34</f>
        <v>0.19487606444526986</v>
      </c>
      <c r="BH34" s="9">
        <v>25.03</v>
      </c>
      <c r="BI34" s="8">
        <f t="shared" si="15"/>
        <v>9.6900000000000013</v>
      </c>
      <c r="BJ34" s="8">
        <f t="shared" si="16"/>
        <v>1.2106520507216658E-3</v>
      </c>
      <c r="BK34" s="9">
        <f t="shared" ref="BK34" si="42">AVERAGE(BJ34:BJ36)</f>
        <v>1.0077258199355297E-3</v>
      </c>
      <c r="BL34" s="9">
        <f t="shared" ref="BL34" si="43">STDEV(BJ34:BJ36)</f>
        <v>1.8276918590290364E-4</v>
      </c>
      <c r="BM34" s="24">
        <f>BK34/BK31</f>
        <v>1.4497823726560062</v>
      </c>
      <c r="BN34" s="24">
        <f>((BL34/BK34)^2+(BL31/BK31)^2)^0.5*BM34</f>
        <v>0.70110141509669244</v>
      </c>
      <c r="BO34" s="8">
        <v>25.34</v>
      </c>
      <c r="BP34" s="8">
        <f t="shared" si="17"/>
        <v>10</v>
      </c>
      <c r="BQ34" s="8">
        <f t="shared" si="18"/>
        <v>9.765625E-4</v>
      </c>
      <c r="BR34" s="8">
        <f t="shared" ref="BR34" si="44">BQ34:BQ36</f>
        <v>9.765625E-4</v>
      </c>
      <c r="BS34" s="8">
        <f t="shared" ref="BS34" si="45">STDEV(BQ34:BQ36)</f>
        <v>1.0703532056537429E-4</v>
      </c>
      <c r="BT34" s="6">
        <f>BR34/BR31</f>
        <v>0.97265494741228442</v>
      </c>
      <c r="BU34" s="6">
        <f>((BS34/BR34)^2+(BS31/BR31)^2)^0.5*BT34</f>
        <v>0.27917768415763633</v>
      </c>
      <c r="BV34" s="8">
        <v>39.729999999999997</v>
      </c>
      <c r="BW34" s="8">
        <f t="shared" si="20"/>
        <v>24.389999999999997</v>
      </c>
      <c r="BX34" s="8">
        <f t="shared" si="19"/>
        <v>4.5486068992631521E-8</v>
      </c>
      <c r="BY34" s="8">
        <f t="shared" ref="BY34" si="46">AVERAGE(BX34:BX36)</f>
        <v>4.0131415242232894E-8</v>
      </c>
      <c r="BZ34" s="8">
        <f t="shared" ref="BZ34" si="47">STDEV(BX34:BX36)</f>
        <v>9.8295538888116041E-9</v>
      </c>
      <c r="CA34" s="6">
        <f>BY34/BY31</f>
        <v>1.6289466238926447</v>
      </c>
      <c r="CB34" s="25">
        <f>((BZ34/BY34)^2+(BZ31/BY31)^2)^0.5*CA34</f>
        <v>1.334748423846591</v>
      </c>
    </row>
    <row r="35" spans="2:80">
      <c r="B35" s="8">
        <f t="shared" si="25"/>
        <v>119</v>
      </c>
      <c r="C35" s="9" t="s">
        <v>28</v>
      </c>
      <c r="D35" s="8" t="s">
        <v>17</v>
      </c>
      <c r="E35" s="6">
        <v>15.18</v>
      </c>
      <c r="F35" s="9">
        <f t="shared" si="24"/>
        <v>2.6937957650471675E-5</v>
      </c>
      <c r="G35" s="9"/>
      <c r="H35" s="9"/>
      <c r="I35" s="6"/>
      <c r="J35" s="6"/>
      <c r="K35" s="6">
        <v>26.07</v>
      </c>
      <c r="L35" s="8">
        <f t="shared" si="22"/>
        <v>10.89</v>
      </c>
      <c r="M35" s="8">
        <f t="shared" si="23"/>
        <v>5.2696691235567747E-4</v>
      </c>
      <c r="N35" s="6"/>
      <c r="O35" s="6"/>
      <c r="P35" s="6"/>
      <c r="Q35" s="6"/>
      <c r="R35" s="6">
        <v>26.29</v>
      </c>
      <c r="S35" s="8">
        <f t="shared" si="3"/>
        <v>11.11</v>
      </c>
      <c r="T35" s="8">
        <f t="shared" si="4"/>
        <v>4.5243557709490794E-4</v>
      </c>
      <c r="U35" s="6"/>
      <c r="V35" s="6"/>
      <c r="W35" s="6"/>
      <c r="X35" s="6"/>
      <c r="Y35" s="9">
        <v>26.77</v>
      </c>
      <c r="Z35" s="8">
        <f t="shared" si="5"/>
        <v>11.59</v>
      </c>
      <c r="AA35" s="8">
        <f t="shared" si="6"/>
        <v>3.2438618508215617E-4</v>
      </c>
      <c r="AB35" s="9"/>
      <c r="AC35" s="9"/>
      <c r="AD35" s="9"/>
      <c r="AE35" s="9"/>
      <c r="AF35" s="9">
        <v>25.7</v>
      </c>
      <c r="AG35" s="8">
        <f t="shared" si="7"/>
        <v>10.52</v>
      </c>
      <c r="AH35" s="8">
        <f t="shared" si="8"/>
        <v>6.8102718083515919E-4</v>
      </c>
      <c r="AI35" s="9"/>
      <c r="AJ35" s="9"/>
      <c r="AK35" s="9"/>
      <c r="AL35" s="9"/>
      <c r="AM35" s="9">
        <v>25.26</v>
      </c>
      <c r="AN35" s="8">
        <f t="shared" si="9"/>
        <v>10.080000000000002</v>
      </c>
      <c r="AO35" s="8">
        <f t="shared" si="10"/>
        <v>9.2388442063046365E-4</v>
      </c>
      <c r="AP35" s="9"/>
      <c r="AQ35" s="9"/>
      <c r="AR35" s="9"/>
      <c r="AS35" s="9"/>
      <c r="AT35" s="9">
        <v>20.239999999999998</v>
      </c>
      <c r="AU35" s="8">
        <f t="shared" si="11"/>
        <v>5.0599999999999987</v>
      </c>
      <c r="AV35" s="8">
        <f t="shared" si="12"/>
        <v>2.9977003728914542E-2</v>
      </c>
      <c r="AW35" s="9"/>
      <c r="AX35" s="9"/>
      <c r="AY35" s="9"/>
      <c r="AZ35" s="9"/>
      <c r="BA35" s="9">
        <v>32.5</v>
      </c>
      <c r="BB35" s="8">
        <f t="shared" si="13"/>
        <v>17.32</v>
      </c>
      <c r="BC35" s="8">
        <f t="shared" si="14"/>
        <v>6.1116781432313733E-6</v>
      </c>
      <c r="BD35" s="9"/>
      <c r="BE35" s="9"/>
      <c r="BF35" s="9"/>
      <c r="BG35" s="9"/>
      <c r="BH35" s="9">
        <v>25.21</v>
      </c>
      <c r="BI35" s="8">
        <f t="shared" si="15"/>
        <v>10.030000000000001</v>
      </c>
      <c r="BJ35" s="8">
        <f t="shared" si="16"/>
        <v>9.5646513436223259E-4</v>
      </c>
      <c r="BK35" s="9"/>
      <c r="BL35" s="9"/>
      <c r="BM35" s="9"/>
      <c r="BN35" s="9"/>
      <c r="BO35" s="8">
        <v>25.45</v>
      </c>
      <c r="BP35" s="8">
        <f t="shared" si="17"/>
        <v>10.27</v>
      </c>
      <c r="BQ35" s="8">
        <f t="shared" si="18"/>
        <v>8.0988236895941635E-4</v>
      </c>
      <c r="BR35" s="8"/>
      <c r="BS35" s="8"/>
      <c r="BT35" s="6"/>
      <c r="BU35" s="6"/>
      <c r="BV35" s="8">
        <v>40.229999999999997</v>
      </c>
      <c r="BW35" s="8">
        <f t="shared" si="20"/>
        <v>25.049999999999997</v>
      </c>
      <c r="BX35" s="8">
        <f t="shared" si="19"/>
        <v>2.8787145880605176E-8</v>
      </c>
      <c r="BY35" s="8"/>
      <c r="BZ35" s="8"/>
      <c r="CA35" s="6"/>
      <c r="CB35" s="25"/>
    </row>
    <row r="36" spans="2:80">
      <c r="B36" s="8">
        <f t="shared" si="25"/>
        <v>120</v>
      </c>
      <c r="C36" s="9" t="s">
        <v>28</v>
      </c>
      <c r="D36" s="8" t="s">
        <v>17</v>
      </c>
      <c r="E36" s="6">
        <v>15.13</v>
      </c>
      <c r="F36" s="9">
        <f t="shared" si="24"/>
        <v>2.7887922675457772E-5</v>
      </c>
      <c r="G36" s="9"/>
      <c r="H36" s="9"/>
      <c r="I36" s="6"/>
      <c r="J36" s="6"/>
      <c r="K36" s="6">
        <v>26.29</v>
      </c>
      <c r="L36" s="8">
        <f t="shared" si="22"/>
        <v>11.159999999999998</v>
      </c>
      <c r="M36" s="8">
        <f t="shared" si="23"/>
        <v>4.3702396041404943E-4</v>
      </c>
      <c r="N36" s="6"/>
      <c r="O36" s="6"/>
      <c r="P36" s="6"/>
      <c r="Q36" s="6"/>
      <c r="R36" s="6">
        <v>25.98</v>
      </c>
      <c r="S36" s="8">
        <f t="shared" si="3"/>
        <v>10.85</v>
      </c>
      <c r="T36" s="8">
        <f t="shared" si="4"/>
        <v>5.4178196878312769E-4</v>
      </c>
      <c r="U36" s="6"/>
      <c r="V36" s="6"/>
      <c r="W36" s="6"/>
      <c r="X36" s="6"/>
      <c r="Y36" s="9">
        <v>26.5</v>
      </c>
      <c r="Z36" s="8">
        <f t="shared" si="5"/>
        <v>11.37</v>
      </c>
      <c r="AA36" s="8">
        <f t="shared" si="6"/>
        <v>3.7782348475156029E-4</v>
      </c>
      <c r="AB36" s="9"/>
      <c r="AC36" s="9"/>
      <c r="AD36" s="9"/>
      <c r="AE36" s="9"/>
      <c r="AF36" s="9">
        <v>25.67</v>
      </c>
      <c r="AG36" s="8">
        <f t="shared" si="7"/>
        <v>10.540000000000001</v>
      </c>
      <c r="AH36" s="8">
        <f t="shared" si="8"/>
        <v>6.7165127838854659E-4</v>
      </c>
      <c r="AI36" s="9"/>
      <c r="AJ36" s="9"/>
      <c r="AK36" s="9"/>
      <c r="AL36" s="9"/>
      <c r="AM36" s="9">
        <v>25.42</v>
      </c>
      <c r="AN36" s="8">
        <f t="shared" si="9"/>
        <v>10.290000000000001</v>
      </c>
      <c r="AO36" s="8">
        <f t="shared" si="10"/>
        <v>7.9873247906033266E-4</v>
      </c>
      <c r="AP36" s="9"/>
      <c r="AQ36" s="9"/>
      <c r="AR36" s="9"/>
      <c r="AS36" s="9"/>
      <c r="AT36" s="9">
        <v>20.56</v>
      </c>
      <c r="AU36" s="8">
        <f t="shared" si="11"/>
        <v>5.4299999999999979</v>
      </c>
      <c r="AV36" s="8">
        <f t="shared" si="12"/>
        <v>2.3195680791078924E-2</v>
      </c>
      <c r="AW36" s="9"/>
      <c r="AX36" s="9"/>
      <c r="AY36" s="9"/>
      <c r="AZ36" s="9"/>
      <c r="BA36" s="9">
        <v>32</v>
      </c>
      <c r="BB36" s="8">
        <f t="shared" si="13"/>
        <v>16.869999999999997</v>
      </c>
      <c r="BC36" s="8">
        <f t="shared" si="14"/>
        <v>8.3487983799800304E-6</v>
      </c>
      <c r="BD36" s="9"/>
      <c r="BE36" s="9"/>
      <c r="BF36" s="9"/>
      <c r="BG36" s="9"/>
      <c r="BH36" s="9">
        <v>25.32</v>
      </c>
      <c r="BI36" s="8">
        <f t="shared" si="15"/>
        <v>10.19</v>
      </c>
      <c r="BJ36" s="8">
        <f t="shared" si="16"/>
        <v>8.5606027472269074E-4</v>
      </c>
      <c r="BK36" s="9"/>
      <c r="BL36" s="9"/>
      <c r="BM36" s="9"/>
      <c r="BN36" s="9"/>
      <c r="BO36" s="8">
        <v>25.46</v>
      </c>
      <c r="BP36" s="8">
        <f t="shared" si="17"/>
        <v>10.33</v>
      </c>
      <c r="BQ36" s="8">
        <f t="shared" si="18"/>
        <v>7.7689109741691279E-4</v>
      </c>
      <c r="BR36" s="8"/>
      <c r="BS36" s="8"/>
      <c r="BT36" s="8"/>
      <c r="BU36" s="8"/>
      <c r="BV36" s="8">
        <v>39.5</v>
      </c>
      <c r="BW36" s="8">
        <f t="shared" si="20"/>
        <v>24.369999999999997</v>
      </c>
      <c r="BX36" s="8">
        <f t="shared" si="19"/>
        <v>4.6121030853461983E-8</v>
      </c>
      <c r="BY36" s="8"/>
      <c r="BZ36" s="8"/>
      <c r="CA36" s="8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</row>
    <row r="45" spans="2:80">
      <c r="B45" s="8" t="s">
        <v>11</v>
      </c>
      <c r="C45" s="14">
        <v>1</v>
      </c>
      <c r="D45" s="15">
        <v>8.8295993582473434E-2</v>
      </c>
      <c r="E45" s="14">
        <v>1</v>
      </c>
      <c r="F45" s="15">
        <v>0.41472201175173456</v>
      </c>
      <c r="G45" s="6">
        <v>1</v>
      </c>
      <c r="H45" s="5">
        <v>0.17277706637289081</v>
      </c>
      <c r="I45" s="6">
        <v>1</v>
      </c>
      <c r="J45" s="5">
        <v>0.17277706637289081</v>
      </c>
      <c r="K45" s="6">
        <v>1</v>
      </c>
      <c r="L45" s="5">
        <v>7.2793469271534586E-2</v>
      </c>
      <c r="M45" s="6">
        <v>1</v>
      </c>
      <c r="N45" s="5">
        <v>0.18323764272729237</v>
      </c>
      <c r="O45" s="6">
        <v>1</v>
      </c>
      <c r="P45" s="5">
        <v>0.18545739678822901</v>
      </c>
      <c r="Q45" s="6">
        <v>1</v>
      </c>
      <c r="R45" s="5">
        <v>7.9811270604469534E-2</v>
      </c>
      <c r="S45" s="6">
        <v>1</v>
      </c>
      <c r="T45" s="5">
        <v>0.28863207192854679</v>
      </c>
      <c r="U45" s="6">
        <v>1</v>
      </c>
      <c r="V45" s="5">
        <v>0.20518108150904227</v>
      </c>
      <c r="W45" s="6">
        <v>1</v>
      </c>
      <c r="X45" s="5">
        <v>0.93689783016964012</v>
      </c>
    </row>
    <row r="46" spans="2:80">
      <c r="B46" s="8" t="s">
        <v>13</v>
      </c>
      <c r="C46" s="6">
        <v>0.92613411514066535</v>
      </c>
      <c r="D46" s="5">
        <v>0.10701610131412305</v>
      </c>
      <c r="E46" s="6">
        <v>0.95930223886529686</v>
      </c>
      <c r="F46" s="5">
        <v>0.18829265916423937</v>
      </c>
      <c r="G46" s="14">
        <v>0.92014878914129983</v>
      </c>
      <c r="H46" s="15">
        <v>0.33036670785933792</v>
      </c>
      <c r="I46" s="14">
        <v>0.92014878914129983</v>
      </c>
      <c r="J46" s="15">
        <v>0.33036670785933792</v>
      </c>
      <c r="K46" s="14">
        <v>1.1360617223678957</v>
      </c>
      <c r="L46" s="15">
        <v>0.24318749301097986</v>
      </c>
      <c r="M46" s="14">
        <v>0.9093221720387008</v>
      </c>
      <c r="N46" s="15">
        <v>8.1722395274290149E-2</v>
      </c>
      <c r="O46" s="14">
        <v>0.95095880444818948</v>
      </c>
      <c r="P46" s="15">
        <v>0.18930412456771378</v>
      </c>
      <c r="Q46" s="14">
        <v>1.0637790078503904</v>
      </c>
      <c r="R46" s="15">
        <v>0.19586974565343004</v>
      </c>
      <c r="S46" s="6">
        <v>1.162723271818713</v>
      </c>
      <c r="T46" s="5">
        <v>0.38133279115358121</v>
      </c>
      <c r="U46" s="14">
        <v>1.2837782888413605</v>
      </c>
      <c r="V46" s="15">
        <v>0.12123314450200419</v>
      </c>
      <c r="W46" s="14">
        <v>1.04895042892423</v>
      </c>
      <c r="X46" s="15">
        <v>0.52997880802140862</v>
      </c>
    </row>
    <row r="47" spans="2:80">
      <c r="B47" s="8" t="s">
        <v>14</v>
      </c>
      <c r="C47" s="6">
        <v>0.79488411362774525</v>
      </c>
      <c r="D47" s="5">
        <v>0.16870577056222802</v>
      </c>
      <c r="E47" s="6">
        <v>1.850485476078217</v>
      </c>
      <c r="F47" s="5">
        <v>0.58671471962119293</v>
      </c>
      <c r="G47" s="6">
        <v>0.91000216335666595</v>
      </c>
      <c r="H47" s="5">
        <v>0.3270273431904106</v>
      </c>
      <c r="I47" s="6">
        <v>0.91000216335666595</v>
      </c>
      <c r="J47" s="5">
        <v>0.3270273431904106</v>
      </c>
      <c r="K47" s="6">
        <v>1.2973642720730336</v>
      </c>
      <c r="L47" s="5">
        <v>0.23316213765423413</v>
      </c>
      <c r="M47" s="6">
        <v>2.4838348695590184</v>
      </c>
      <c r="N47" s="5">
        <v>1.1890029655829164</v>
      </c>
      <c r="O47" s="6">
        <v>2.086825004047026</v>
      </c>
      <c r="P47" s="5">
        <v>0.91957790218267021</v>
      </c>
      <c r="Q47" s="6">
        <v>1.2132775815013628</v>
      </c>
      <c r="R47" s="5">
        <v>0.39642663342599793</v>
      </c>
      <c r="S47" s="6">
        <v>1.7278539063298597</v>
      </c>
      <c r="T47" s="5">
        <v>0.49588198708617398</v>
      </c>
      <c r="U47" s="6">
        <v>1.5031146768102213</v>
      </c>
      <c r="V47" s="5">
        <v>0.30111926239405884</v>
      </c>
      <c r="W47" s="6">
        <v>4.0340950913249376</v>
      </c>
      <c r="X47" s="5">
        <v>2.3527841642995382</v>
      </c>
    </row>
    <row r="48" spans="2:80">
      <c r="B48" s="8" t="s">
        <v>15</v>
      </c>
      <c r="C48" s="6">
        <v>1.0552388382166578</v>
      </c>
      <c r="D48" s="5">
        <v>0.1235903299307812</v>
      </c>
      <c r="E48" s="6">
        <v>1.2986229696083063</v>
      </c>
      <c r="F48" s="5">
        <v>0.16790993534235935</v>
      </c>
      <c r="G48" s="6">
        <v>1.0211830420728143</v>
      </c>
      <c r="H48" s="5">
        <v>0.13422726856271019</v>
      </c>
      <c r="I48" s="6">
        <v>1.0211830420728143</v>
      </c>
      <c r="J48" s="5">
        <v>0.13422726856271019</v>
      </c>
      <c r="K48" s="6">
        <v>1.1525401241445616</v>
      </c>
      <c r="L48" s="5">
        <v>0.22970938768482349</v>
      </c>
      <c r="M48" s="6">
        <v>1.7502352950753859</v>
      </c>
      <c r="N48" s="5">
        <v>0.34954205836783847</v>
      </c>
      <c r="O48" s="6">
        <v>1.9368194308040185</v>
      </c>
      <c r="P48" s="5">
        <v>0.34228798192905591</v>
      </c>
      <c r="Q48" s="6">
        <v>1.5844621211276009</v>
      </c>
      <c r="R48" s="5">
        <v>0.64579192899114213</v>
      </c>
      <c r="S48" s="6">
        <v>1.5940829288608716</v>
      </c>
      <c r="T48" s="5">
        <v>0.59000716420437671</v>
      </c>
      <c r="U48" s="6">
        <v>0.83306841138265975</v>
      </c>
      <c r="V48" s="5">
        <v>7.359433979048878E-2</v>
      </c>
      <c r="W48" s="6">
        <v>6.3048285835834275</v>
      </c>
      <c r="X48" s="5">
        <v>3.55681077868923</v>
      </c>
    </row>
    <row r="49" spans="2:24">
      <c r="B49" s="8" t="s">
        <v>16</v>
      </c>
      <c r="C49" s="6">
        <v>0.9324583463670636</v>
      </c>
      <c r="D49" s="5">
        <v>0.10960375554071639</v>
      </c>
      <c r="E49" s="6">
        <v>1.1214419594307623</v>
      </c>
      <c r="F49" s="5">
        <v>0.37217776753881876</v>
      </c>
      <c r="G49" s="6">
        <v>1.1743103019687846</v>
      </c>
      <c r="H49" s="5">
        <v>0.14286924284500616</v>
      </c>
      <c r="I49" s="6">
        <v>1.1743103019687846</v>
      </c>
      <c r="J49" s="5">
        <v>0.14286924284500616</v>
      </c>
      <c r="K49" s="6">
        <v>1.08569738954608</v>
      </c>
      <c r="L49" s="5">
        <v>0.15903818543588938</v>
      </c>
      <c r="M49" s="6">
        <v>0.90781111223448252</v>
      </c>
      <c r="N49" s="5">
        <v>0.39150107918690186</v>
      </c>
      <c r="O49" s="6">
        <v>1.9319178924503282</v>
      </c>
      <c r="P49" s="5">
        <v>0.92182753790900607</v>
      </c>
      <c r="Q49" s="6">
        <v>0.94976222514555209</v>
      </c>
      <c r="R49" s="5">
        <v>0.30165411160487282</v>
      </c>
      <c r="S49" s="6">
        <v>2.0279086902180703</v>
      </c>
      <c r="T49" s="5">
        <v>0.45499613983478243</v>
      </c>
      <c r="U49" s="6">
        <v>0.64581708126031689</v>
      </c>
      <c r="V49" s="5">
        <v>0.11497831494308437</v>
      </c>
      <c r="W49" s="6">
        <v>2.0102692168710159</v>
      </c>
      <c r="X49" s="5">
        <v>0.75339460416052351</v>
      </c>
    </row>
    <row r="50" spans="2:24">
      <c r="B50" s="22" t="s">
        <v>28</v>
      </c>
      <c r="C50" s="6">
        <v>0.96909844198325035</v>
      </c>
      <c r="D50" s="6">
        <v>0.16124601216969844</v>
      </c>
      <c r="E50" s="6">
        <v>0.85865349908121613</v>
      </c>
      <c r="F50" s="6">
        <v>0.19858326303291274</v>
      </c>
      <c r="G50" s="6">
        <v>0.60458455651479248</v>
      </c>
      <c r="H50" s="6">
        <v>0.12103276151906259</v>
      </c>
      <c r="I50" s="24">
        <v>0.79557023741361477</v>
      </c>
      <c r="J50" s="24">
        <v>0.26255737279115227</v>
      </c>
      <c r="K50" s="24">
        <v>1.3415510921692644</v>
      </c>
      <c r="L50" s="24">
        <v>9.7860294140835691E-2</v>
      </c>
      <c r="M50" s="24">
        <v>1.4070176021004319</v>
      </c>
      <c r="N50" s="24">
        <v>0.45178239792514452</v>
      </c>
      <c r="O50" s="24">
        <v>1.557166870585925</v>
      </c>
      <c r="P50" s="24">
        <v>0.54085278163798245</v>
      </c>
      <c r="Q50" s="24">
        <v>1.1354989289606259</v>
      </c>
      <c r="R50" s="24">
        <v>0.19487606444526986</v>
      </c>
      <c r="S50" s="24">
        <v>1.4497823726560062</v>
      </c>
      <c r="T50" s="24">
        <v>0.70110141509669244</v>
      </c>
      <c r="U50" s="6">
        <v>0.97265494741228442</v>
      </c>
      <c r="V50" s="6">
        <v>0.27917768415763633</v>
      </c>
      <c r="W50" s="6">
        <v>1.6289466238926447</v>
      </c>
      <c r="X50" s="25">
        <v>1.334748423846591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3:CB50"/>
  <sheetViews>
    <sheetView topLeftCell="A37" zoomScale="70" zoomScaleNormal="70" workbookViewId="0">
      <selection activeCell="B51" sqref="B51"/>
    </sheetView>
  </sheetViews>
  <sheetFormatPr defaultRowHeight="15"/>
  <sheetData>
    <row r="3" spans="2:80">
      <c r="B3" s="8"/>
      <c r="C3" s="8"/>
      <c r="D3" s="8"/>
      <c r="E3" s="21" t="s">
        <v>0</v>
      </c>
      <c r="F3" s="12"/>
      <c r="G3" s="12"/>
      <c r="H3" s="12"/>
      <c r="I3" s="12"/>
      <c r="J3" s="13"/>
      <c r="K3" s="21" t="s">
        <v>1</v>
      </c>
      <c r="L3" s="12"/>
      <c r="M3" s="12"/>
      <c r="N3" s="12"/>
      <c r="O3" s="12"/>
      <c r="P3" s="12"/>
      <c r="Q3" s="13"/>
      <c r="R3" s="21" t="s">
        <v>2</v>
      </c>
      <c r="S3" s="12"/>
      <c r="T3" s="12"/>
      <c r="U3" s="12"/>
      <c r="V3" s="12"/>
      <c r="W3" s="12"/>
      <c r="X3" s="13"/>
      <c r="Y3" s="21" t="s">
        <v>3</v>
      </c>
      <c r="Z3" s="12"/>
      <c r="AA3" s="12"/>
      <c r="AB3" s="12"/>
      <c r="AC3" s="12"/>
      <c r="AD3" s="12"/>
      <c r="AE3" s="13"/>
      <c r="AF3" s="21" t="s">
        <v>4</v>
      </c>
      <c r="AG3" s="12"/>
      <c r="AH3" s="12"/>
      <c r="AI3" s="12"/>
      <c r="AJ3" s="12"/>
      <c r="AK3" s="12"/>
      <c r="AL3" s="13"/>
      <c r="AM3" s="21" t="s">
        <v>5</v>
      </c>
      <c r="AN3" s="12"/>
      <c r="AO3" s="12"/>
      <c r="AP3" s="12"/>
      <c r="AQ3" s="12"/>
      <c r="AR3" s="12"/>
      <c r="AS3" s="13"/>
      <c r="AT3" s="21" t="s">
        <v>6</v>
      </c>
      <c r="AU3" s="12"/>
      <c r="AV3" s="12"/>
      <c r="AW3" s="12"/>
      <c r="AX3" s="12"/>
      <c r="AY3" s="12"/>
      <c r="AZ3" s="13"/>
      <c r="BA3" s="21" t="s">
        <v>7</v>
      </c>
      <c r="BB3" s="12"/>
      <c r="BC3" s="12"/>
      <c r="BD3" s="12"/>
      <c r="BE3" s="12"/>
      <c r="BF3" s="12"/>
      <c r="BG3" s="13"/>
      <c r="BH3" s="21" t="s">
        <v>8</v>
      </c>
      <c r="BI3" s="12"/>
      <c r="BJ3" s="12"/>
      <c r="BK3" s="12"/>
      <c r="BL3" s="12"/>
      <c r="BM3" s="12"/>
      <c r="BN3" s="13"/>
      <c r="BO3" s="21" t="s">
        <v>9</v>
      </c>
      <c r="BP3" s="12"/>
      <c r="BQ3" s="12"/>
      <c r="BR3" s="12"/>
      <c r="BS3" s="12"/>
      <c r="BT3" s="12"/>
      <c r="BU3" s="13"/>
      <c r="BV3" s="21" t="s">
        <v>10</v>
      </c>
      <c r="BW3" s="12"/>
      <c r="BX3" s="12"/>
      <c r="BY3" s="12"/>
      <c r="BZ3" s="12"/>
      <c r="CA3" s="12"/>
      <c r="CB3" s="13"/>
    </row>
    <row r="4" spans="2:80">
      <c r="B4" s="8">
        <v>1</v>
      </c>
      <c r="C4" s="8" t="s">
        <v>11</v>
      </c>
      <c r="D4" s="8" t="s">
        <v>12</v>
      </c>
      <c r="E4" s="11">
        <v>15.48</v>
      </c>
      <c r="F4" s="12">
        <f t="shared" ref="F4:F30" si="0">2^-E4</f>
        <v>2.1880420654538384E-5</v>
      </c>
      <c r="G4" s="12">
        <f>AVERAGE(F4:F6)</f>
        <v>2.0612564128361373E-5</v>
      </c>
      <c r="H4" s="12">
        <f>STDEV(F4:F6)</f>
        <v>1.8200068299961178E-6</v>
      </c>
      <c r="I4" s="14">
        <v>1</v>
      </c>
      <c r="J4" s="15">
        <f>H4/G4</f>
        <v>8.8295993582473434E-2</v>
      </c>
      <c r="K4" s="11">
        <v>27.7</v>
      </c>
      <c r="L4" s="12">
        <f t="shared" ref="L4:L36" si="1">K4-E4</f>
        <v>12.219999999999999</v>
      </c>
      <c r="M4" s="12">
        <f t="shared" ref="M4:M36" si="2">2^-L4</f>
        <v>2.0961070225531138E-4</v>
      </c>
      <c r="N4" s="12">
        <f>AVERAGE(M4:M6)</f>
        <v>4.0223095208874736E-4</v>
      </c>
      <c r="O4" s="12">
        <f>STDEV(M4:M6)</f>
        <v>1.6681402963906086E-4</v>
      </c>
      <c r="P4" s="14">
        <v>1</v>
      </c>
      <c r="Q4" s="15">
        <f>O4/N4</f>
        <v>0.41472201175173456</v>
      </c>
      <c r="R4" s="7">
        <v>27.09</v>
      </c>
      <c r="S4" s="8">
        <f t="shared" ref="S4:S36" si="3">R4-E4</f>
        <v>11.61</v>
      </c>
      <c r="T4" s="8">
        <f t="shared" ref="T4:T36" si="4">2^-S4</f>
        <v>3.1992026461385862E-4</v>
      </c>
      <c r="U4" s="8">
        <f>AVERAGE(T4:T6)</f>
        <v>3.9810138604332398E-4</v>
      </c>
      <c r="V4" s="8">
        <f>STDEV(T4:T6)</f>
        <v>6.8782789599547211E-5</v>
      </c>
      <c r="W4" s="6">
        <v>1</v>
      </c>
      <c r="X4" s="5">
        <f>V4/U4</f>
        <v>0.17277706637289081</v>
      </c>
      <c r="Y4" s="7">
        <v>26.63</v>
      </c>
      <c r="Z4" s="8">
        <f t="shared" ref="Z4:Z36" si="5">Y4-E4</f>
        <v>11.149999999999999</v>
      </c>
      <c r="AA4" s="8">
        <f t="shared" ref="AA4:AA36" si="6">2^-Z4</f>
        <v>4.4006370244669497E-4</v>
      </c>
      <c r="AB4" s="8">
        <f>AVERAGE(AA4:AA6)</f>
        <v>5.3018446625074163E-4</v>
      </c>
      <c r="AC4" s="8">
        <f>STDEV(AA4:AA6)</f>
        <v>8.223209890692709E-5</v>
      </c>
      <c r="AD4" s="6">
        <v>1</v>
      </c>
      <c r="AE4" s="5">
        <f>AC4/AB4</f>
        <v>0.15510092079543658</v>
      </c>
      <c r="AF4" s="7">
        <v>26.08</v>
      </c>
      <c r="AG4" s="8">
        <f t="shared" ref="AG4:AG36" si="7">AF4-E4</f>
        <v>10.599999999999998</v>
      </c>
      <c r="AH4" s="8">
        <f t="shared" ref="AH4:AH36" si="8">2^-AG4</f>
        <v>6.4429097205707833E-4</v>
      </c>
      <c r="AI4" s="8">
        <f>AVERAGE(AH4:AH6)</f>
        <v>6.9819275964452365E-4</v>
      </c>
      <c r="AJ4" s="8">
        <f>STDEV(AH4:AH6)</f>
        <v>5.0823873194791563E-5</v>
      </c>
      <c r="AK4" s="6">
        <v>1</v>
      </c>
      <c r="AL4" s="5">
        <f>AJ4/AI4</f>
        <v>7.2793469271534586E-2</v>
      </c>
      <c r="AM4" s="11">
        <v>25.1</v>
      </c>
      <c r="AN4" s="8">
        <f t="shared" ref="AN4:AN36" si="9">AM4-E4</f>
        <v>9.620000000000001</v>
      </c>
      <c r="AO4" s="8">
        <f t="shared" ref="AO4:AO36" si="10">2^-AN4</f>
        <v>1.2708416557050126E-3</v>
      </c>
      <c r="AP4" s="8">
        <f>AVERAGE(AO4:AO6)</f>
        <v>1.5425509483043484E-3</v>
      </c>
      <c r="AQ4" s="8">
        <f>STDEV(AO4:AO6)</f>
        <v>2.8265339955403824E-4</v>
      </c>
      <c r="AR4" s="6">
        <v>1</v>
      </c>
      <c r="AS4" s="5">
        <f>AQ4/AP4</f>
        <v>0.18323764272729237</v>
      </c>
      <c r="AT4" s="7">
        <v>22.63</v>
      </c>
      <c r="AU4" s="8">
        <f t="shared" ref="AU4:AU36" si="11">AT4-E4</f>
        <v>7.1499999999999986</v>
      </c>
      <c r="AV4" s="8">
        <f t="shared" ref="AV4:AV36" si="12">2^-AU4</f>
        <v>7.0410192391471222E-3</v>
      </c>
      <c r="AW4" s="8">
        <f>AVERAGE(AV4:AV6)</f>
        <v>8.9409140447586216E-3</v>
      </c>
      <c r="AX4" s="8">
        <f>STDEV(AV4:AV6)</f>
        <v>1.6581586436482491E-3</v>
      </c>
      <c r="AY4" s="6">
        <v>1</v>
      </c>
      <c r="AZ4" s="5">
        <f>AX4/AW4</f>
        <v>0.18545739678822901</v>
      </c>
      <c r="BA4" s="11">
        <v>30.57</v>
      </c>
      <c r="BB4" s="8">
        <f t="shared" ref="BB4:BB36" si="13">BA4-E4</f>
        <v>15.09</v>
      </c>
      <c r="BC4" s="8">
        <f t="shared" ref="BC4:BC36" si="14">2^-BB4</f>
        <v>2.8671958899353408E-5</v>
      </c>
      <c r="BD4" s="8">
        <f>AVERAGE(BC4:BC6)</f>
        <v>2.8799290346449083E-5</v>
      </c>
      <c r="BE4" s="8">
        <f>STDEV(BC4:BC6)</f>
        <v>2.2985079550571348E-6</v>
      </c>
      <c r="BF4" s="6">
        <v>1</v>
      </c>
      <c r="BG4" s="5">
        <f>BE4/BD4</f>
        <v>7.9811270604469534E-2</v>
      </c>
      <c r="BH4" s="7">
        <v>23.76</v>
      </c>
      <c r="BI4" s="8">
        <f t="shared" ref="BI4:BI36" si="15">BH4-E4</f>
        <v>8.2800000000000011</v>
      </c>
      <c r="BJ4" s="8">
        <f t="shared" ref="BJ4:BJ36" si="16">2^-BI4</f>
        <v>3.2171524112014566E-3</v>
      </c>
      <c r="BK4" s="8">
        <f>AVERAGE(BJ4:BJ6)</f>
        <v>3.0642662213636695E-3</v>
      </c>
      <c r="BL4" s="8">
        <f>STDEV(BJ4:BJ6)</f>
        <v>3.4610283233754875E-4</v>
      </c>
      <c r="BM4" s="6">
        <v>1</v>
      </c>
      <c r="BN4" s="5">
        <f>BL4/BK4</f>
        <v>0.11294802975164638</v>
      </c>
      <c r="BO4" s="7">
        <v>25.92</v>
      </c>
      <c r="BP4" s="8">
        <f t="shared" ref="BP4:BP36" si="17">BO4-E4</f>
        <v>10.440000000000001</v>
      </c>
      <c r="BQ4" s="8">
        <f t="shared" ref="BQ4:BQ36" si="18">2^-BP4</f>
        <v>7.1985801625542038E-4</v>
      </c>
      <c r="BR4" s="8">
        <f>AVERAGE(BQ4:BQ6)</f>
        <v>9.3814095200350691E-4</v>
      </c>
      <c r="BS4" s="8">
        <f>STDEV(BQ4:BQ6)</f>
        <v>1.9248877514000206E-4</v>
      </c>
      <c r="BT4" s="6">
        <v>1</v>
      </c>
      <c r="BU4" s="5">
        <f>BS4/BR4</f>
        <v>0.20518108150904227</v>
      </c>
      <c r="BV4" s="7">
        <v>43.3</v>
      </c>
      <c r="BW4" s="8">
        <f>BV4-E4</f>
        <v>27.819999999999997</v>
      </c>
      <c r="BX4" s="8">
        <f t="shared" ref="BX4:BX36" si="19">2^-BW4</f>
        <v>4.2203213471762963E-9</v>
      </c>
      <c r="BY4" s="8">
        <f>AVERAGE(BX4:BX6)</f>
        <v>2.0440290693769237E-8</v>
      </c>
      <c r="BZ4" s="8">
        <f>STDEV(BX4:BX6)</f>
        <v>1.9150463999029087E-8</v>
      </c>
      <c r="CA4" s="6">
        <v>1</v>
      </c>
      <c r="CB4" s="5">
        <f>BZ4/BY4</f>
        <v>0.93689783016964012</v>
      </c>
    </row>
    <row r="5" spans="2:80">
      <c r="B5" s="8">
        <v>2</v>
      </c>
      <c r="C5" s="8" t="s">
        <v>11</v>
      </c>
      <c r="D5" s="8" t="s">
        <v>12</v>
      </c>
      <c r="E5" s="7">
        <v>15.72</v>
      </c>
      <c r="F5" s="8">
        <f t="shared" si="0"/>
        <v>1.8527143621750605E-5</v>
      </c>
      <c r="G5" s="8"/>
      <c r="H5" s="8"/>
      <c r="I5" s="6"/>
      <c r="J5" s="5"/>
      <c r="K5" s="7">
        <v>26.69</v>
      </c>
      <c r="L5" s="8">
        <f t="shared" si="1"/>
        <v>10.97</v>
      </c>
      <c r="M5" s="8">
        <f t="shared" si="2"/>
        <v>4.985410770054654E-4</v>
      </c>
      <c r="N5" s="8"/>
      <c r="O5" s="8"/>
      <c r="P5" s="6"/>
      <c r="Q5" s="5"/>
      <c r="R5" s="7">
        <v>26.92</v>
      </c>
      <c r="S5" s="8">
        <f t="shared" si="3"/>
        <v>11.200000000000001</v>
      </c>
      <c r="T5" s="8">
        <f t="shared" si="4"/>
        <v>4.2507351723443561E-4</v>
      </c>
      <c r="U5" s="8"/>
      <c r="V5" s="8"/>
      <c r="W5" s="6"/>
      <c r="X5" s="5"/>
      <c r="Y5" s="7">
        <v>26.42</v>
      </c>
      <c r="Z5" s="8">
        <f t="shared" si="5"/>
        <v>10.700000000000001</v>
      </c>
      <c r="AA5" s="8">
        <f t="shared" si="6"/>
        <v>6.0114473307857231E-4</v>
      </c>
      <c r="AB5" s="8"/>
      <c r="AC5" s="8"/>
      <c r="AD5" s="6"/>
      <c r="AE5" s="5"/>
      <c r="AF5" s="7">
        <v>26.11</v>
      </c>
      <c r="AG5" s="8">
        <f t="shared" si="7"/>
        <v>10.389999999999999</v>
      </c>
      <c r="AH5" s="8">
        <f t="shared" si="8"/>
        <v>7.4524375437527387E-4</v>
      </c>
      <c r="AI5" s="8"/>
      <c r="AJ5" s="8"/>
      <c r="AK5" s="6"/>
      <c r="AL5" s="5"/>
      <c r="AM5" s="7">
        <v>25.08</v>
      </c>
      <c r="AN5" s="8">
        <f t="shared" si="9"/>
        <v>9.3599999999999977</v>
      </c>
      <c r="AO5" s="8">
        <f t="shared" si="10"/>
        <v>1.5218058196494169E-3</v>
      </c>
      <c r="AP5" s="8"/>
      <c r="AQ5" s="8"/>
      <c r="AR5" s="6"/>
      <c r="AS5" s="5"/>
      <c r="AT5" s="7">
        <v>22.35</v>
      </c>
      <c r="AU5" s="8">
        <f t="shared" si="11"/>
        <v>6.6300000000000008</v>
      </c>
      <c r="AV5" s="8">
        <f t="shared" si="12"/>
        <v>1.0096506489355403E-2</v>
      </c>
      <c r="AW5" s="8"/>
      <c r="AX5" s="8"/>
      <c r="AY5" s="6"/>
      <c r="AZ5" s="5"/>
      <c r="BA5" s="7">
        <v>30.92</v>
      </c>
      <c r="BB5" s="8">
        <f t="shared" si="13"/>
        <v>15.200000000000001</v>
      </c>
      <c r="BC5" s="8">
        <f t="shared" si="14"/>
        <v>2.6567094827152239E-5</v>
      </c>
      <c r="BD5" s="8"/>
      <c r="BE5" s="8"/>
      <c r="BF5" s="6"/>
      <c r="BG5" s="5"/>
      <c r="BH5" s="7">
        <v>23.96</v>
      </c>
      <c r="BI5" s="8">
        <f t="shared" si="15"/>
        <v>8.24</v>
      </c>
      <c r="BJ5" s="8">
        <f t="shared" si="16"/>
        <v>3.3075988764161212E-3</v>
      </c>
      <c r="BK5" s="8"/>
      <c r="BL5" s="8"/>
      <c r="BM5" s="6"/>
      <c r="BN5" s="5"/>
      <c r="BO5" s="7">
        <v>25.57</v>
      </c>
      <c r="BP5" s="8">
        <f t="shared" si="17"/>
        <v>9.85</v>
      </c>
      <c r="BQ5" s="8">
        <f t="shared" si="18"/>
        <v>1.0835639375662554E-3</v>
      </c>
      <c r="BR5" s="8"/>
      <c r="BS5" s="8"/>
      <c r="BT5" s="6"/>
      <c r="BU5" s="5"/>
      <c r="BV5" s="7">
        <v>40.24</v>
      </c>
      <c r="BW5" s="8">
        <f t="shared" ref="BW5:BW36" si="20">BV5-E5</f>
        <v>24.520000000000003</v>
      </c>
      <c r="BX5" s="8">
        <f t="shared" si="19"/>
        <v>4.1566600392770854E-8</v>
      </c>
      <c r="BY5" s="8"/>
      <c r="BZ5" s="8"/>
      <c r="CA5" s="6"/>
      <c r="CB5" s="5"/>
    </row>
    <row r="6" spans="2:80">
      <c r="B6" s="8">
        <v>3</v>
      </c>
      <c r="C6" s="8" t="s">
        <v>11</v>
      </c>
      <c r="D6" s="8" t="s">
        <v>12</v>
      </c>
      <c r="E6" s="3">
        <v>15.51</v>
      </c>
      <c r="F6" s="2">
        <f t="shared" si="0"/>
        <v>2.1430128108795128E-5</v>
      </c>
      <c r="G6" s="2"/>
      <c r="H6" s="2"/>
      <c r="I6" s="17"/>
      <c r="J6" s="18"/>
      <c r="K6" s="3">
        <v>26.48</v>
      </c>
      <c r="L6" s="2">
        <f t="shared" si="1"/>
        <v>10.97</v>
      </c>
      <c r="M6" s="2">
        <f t="shared" si="2"/>
        <v>4.985410770054654E-4</v>
      </c>
      <c r="N6" s="2"/>
      <c r="O6" s="2"/>
      <c r="P6" s="17"/>
      <c r="Q6" s="18"/>
      <c r="R6" s="7">
        <v>26.63</v>
      </c>
      <c r="S6" s="8">
        <f t="shared" si="3"/>
        <v>11.12</v>
      </c>
      <c r="T6" s="8">
        <f t="shared" si="4"/>
        <v>4.4931037628167777E-4</v>
      </c>
      <c r="U6" s="8"/>
      <c r="V6" s="8"/>
      <c r="W6" s="6"/>
      <c r="X6" s="5"/>
      <c r="Y6" s="7">
        <v>26.34</v>
      </c>
      <c r="Z6" s="8">
        <f t="shared" si="5"/>
        <v>10.83</v>
      </c>
      <c r="AA6" s="8">
        <f t="shared" si="6"/>
        <v>5.4934496322695773E-4</v>
      </c>
      <c r="AB6" s="8"/>
      <c r="AC6" s="8"/>
      <c r="AD6" s="6"/>
      <c r="AE6" s="5"/>
      <c r="AF6" s="7">
        <v>25.98</v>
      </c>
      <c r="AG6" s="8">
        <f t="shared" si="7"/>
        <v>10.47</v>
      </c>
      <c r="AH6" s="8">
        <f t="shared" si="8"/>
        <v>7.0504355250121874E-4</v>
      </c>
      <c r="AI6" s="8"/>
      <c r="AJ6" s="8"/>
      <c r="AK6" s="6"/>
      <c r="AL6" s="5"/>
      <c r="AM6" s="3">
        <v>24.6</v>
      </c>
      <c r="AN6" s="8">
        <f t="shared" si="9"/>
        <v>9.0900000000000016</v>
      </c>
      <c r="AO6" s="8">
        <f t="shared" si="10"/>
        <v>1.8350053695586157E-3</v>
      </c>
      <c r="AP6" s="8"/>
      <c r="AQ6" s="8"/>
      <c r="AR6" s="6"/>
      <c r="AS6" s="5"/>
      <c r="AT6" s="3">
        <v>22.2</v>
      </c>
      <c r="AU6" s="8">
        <f t="shared" si="11"/>
        <v>6.6899999999999995</v>
      </c>
      <c r="AV6" s="8">
        <f t="shared" si="12"/>
        <v>9.6852164057733368E-3</v>
      </c>
      <c r="AW6" s="8"/>
      <c r="AX6" s="8"/>
      <c r="AY6" s="6"/>
      <c r="AZ6" s="5"/>
      <c r="BA6" s="3">
        <v>30.48</v>
      </c>
      <c r="BB6" s="8">
        <f t="shared" si="13"/>
        <v>14.97</v>
      </c>
      <c r="BC6" s="8">
        <f t="shared" si="14"/>
        <v>3.1158817312841601E-5</v>
      </c>
      <c r="BD6" s="8"/>
      <c r="BE6" s="8"/>
      <c r="BF6" s="6"/>
      <c r="BG6" s="5"/>
      <c r="BH6" s="7">
        <v>24.06</v>
      </c>
      <c r="BI6" s="8">
        <f t="shared" si="15"/>
        <v>8.5499999999999989</v>
      </c>
      <c r="BJ6" s="8">
        <f t="shared" si="16"/>
        <v>2.6680473764734303E-3</v>
      </c>
      <c r="BK6" s="8"/>
      <c r="BL6" s="8"/>
      <c r="BM6" s="6"/>
      <c r="BN6" s="5"/>
      <c r="BO6" s="7">
        <v>25.46</v>
      </c>
      <c r="BP6" s="8">
        <f t="shared" si="17"/>
        <v>9.9500000000000011</v>
      </c>
      <c r="BQ6" s="8">
        <f t="shared" si="18"/>
        <v>1.0110009021888449E-3</v>
      </c>
      <c r="BR6" s="8"/>
      <c r="BS6" s="8"/>
      <c r="BT6" s="6"/>
      <c r="BU6" s="5"/>
      <c r="BV6" s="7">
        <v>41.45</v>
      </c>
      <c r="BW6" s="8">
        <f t="shared" si="20"/>
        <v>25.940000000000005</v>
      </c>
      <c r="BX6" s="8">
        <f t="shared" si="19"/>
        <v>1.553395034136055E-8</v>
      </c>
      <c r="BY6" s="8"/>
      <c r="BZ6" s="8"/>
      <c r="CA6" s="6"/>
      <c r="CB6" s="5"/>
    </row>
    <row r="7" spans="2:80">
      <c r="B7" s="8">
        <v>4</v>
      </c>
      <c r="C7" s="8" t="s">
        <v>13</v>
      </c>
      <c r="D7" s="8" t="s">
        <v>12</v>
      </c>
      <c r="E7" s="7">
        <v>15.47</v>
      </c>
      <c r="F7" s="8">
        <f t="shared" si="0"/>
        <v>2.2032611015663076E-5</v>
      </c>
      <c r="G7" s="8">
        <f>AVERAGE(F7:F9)</f>
        <v>2.4452285036912814E-5</v>
      </c>
      <c r="H7" s="8">
        <f>STDEV(F7:F9)</f>
        <v>2.0954991712795176E-6</v>
      </c>
      <c r="I7" s="6">
        <f>G19/G7</f>
        <v>0.92613411514066535</v>
      </c>
      <c r="J7" s="5">
        <f>((H7/G7)^2+(H19/G19)^2)^0.5*I7</f>
        <v>0.10701610131412305</v>
      </c>
      <c r="K7" s="7">
        <v>24.04</v>
      </c>
      <c r="L7" s="8">
        <f t="shared" si="1"/>
        <v>8.5699999999999985</v>
      </c>
      <c r="M7" s="8">
        <f t="shared" si="2"/>
        <v>2.6313155798158034E-3</v>
      </c>
      <c r="N7" s="8">
        <f>AVERAGE(M7:M9)</f>
        <v>2.917658376722984E-3</v>
      </c>
      <c r="O7" s="8">
        <f>STDEV(M7:M9)</f>
        <v>4.801972660174332E-4</v>
      </c>
      <c r="P7" s="6">
        <f>N19/N7</f>
        <v>0.95930223886529686</v>
      </c>
      <c r="Q7" s="5">
        <f>((O7/N7)^2+(O19/N19)^2)^0.5*P7</f>
        <v>0.18829265916423937</v>
      </c>
      <c r="R7" s="20">
        <v>25.38</v>
      </c>
      <c r="S7" s="12">
        <f t="shared" si="3"/>
        <v>9.9099999999999984</v>
      </c>
      <c r="T7" s="12">
        <f t="shared" si="4"/>
        <v>1.0394240063021109E-3</v>
      </c>
      <c r="U7" s="12">
        <f>AVERAGE(T7:T9)</f>
        <v>8.6106980613544334E-4</v>
      </c>
      <c r="V7" s="12">
        <f>STDEV(T7:T9)</f>
        <v>2.4581442382665673E-4</v>
      </c>
      <c r="W7" s="14">
        <f>U19/U7</f>
        <v>0.92014878914129983</v>
      </c>
      <c r="X7" s="15">
        <f>((V7/U7)^2+(V19/U19)^2)^0.5*W7</f>
        <v>0.33036670785933792</v>
      </c>
      <c r="Y7" s="11">
        <v>24.24</v>
      </c>
      <c r="Z7" s="16">
        <f t="shared" si="5"/>
        <v>8.7699999999999978</v>
      </c>
      <c r="AA7" s="12">
        <f t="shared" si="6"/>
        <v>2.2906932602185176E-3</v>
      </c>
      <c r="AB7" s="12">
        <f>AVERAGE(AA7:AA9)</f>
        <v>2.4016625178916585E-3</v>
      </c>
      <c r="AC7" s="12">
        <f>STDEV(AA7:AA9)</f>
        <v>3.1977140238074211E-4</v>
      </c>
      <c r="AD7" s="14">
        <f>AB19/AB7</f>
        <v>1.0412234166261756</v>
      </c>
      <c r="AE7" s="15">
        <f>((AC7/AB7)^2+(AC19/AB19)^2)^0.5*AD7</f>
        <v>0.23206908347666744</v>
      </c>
      <c r="AF7" s="11">
        <v>26.3</v>
      </c>
      <c r="AG7" s="12">
        <f t="shared" si="7"/>
        <v>10.83</v>
      </c>
      <c r="AH7" s="12">
        <f t="shared" si="8"/>
        <v>5.4934496322695773E-4</v>
      </c>
      <c r="AI7" s="12">
        <f>AVERAGE(AH7:AH9)</f>
        <v>6.0837280853376786E-4</v>
      </c>
      <c r="AJ7" s="12">
        <f>STDEV(AH7:AH9)</f>
        <v>9.2423155773074716E-5</v>
      </c>
      <c r="AK7" s="14">
        <f>AI19/AI7</f>
        <v>1.1360617223678957</v>
      </c>
      <c r="AL7" s="15">
        <f>((AJ7/AI7)^2+(AJ19/AI19)^2)^0.5*AK7</f>
        <v>0.24318749301097986</v>
      </c>
      <c r="AM7" s="7">
        <v>20.420000000000002</v>
      </c>
      <c r="AN7" s="12">
        <f t="shared" si="9"/>
        <v>4.9500000000000011</v>
      </c>
      <c r="AO7" s="12">
        <f t="shared" si="10"/>
        <v>3.2352028870043036E-2</v>
      </c>
      <c r="AP7" s="12">
        <f>AVERAGE(AO7:AO9)</f>
        <v>3.5049875593526507E-2</v>
      </c>
      <c r="AQ7" s="12">
        <f>STDEV(AO7:AO9)</f>
        <v>2.3499860787834139E-3</v>
      </c>
      <c r="AR7" s="14">
        <f>AP19/AP7</f>
        <v>0.9093221720387008</v>
      </c>
      <c r="AS7" s="15">
        <f>((AQ7/AP7)^2+(AQ19/AP19)^2)^0.5*AR7</f>
        <v>8.1722395274290149E-2</v>
      </c>
      <c r="AT7" s="7">
        <v>21.01</v>
      </c>
      <c r="AU7" s="12">
        <f t="shared" si="11"/>
        <v>5.5400000000000009</v>
      </c>
      <c r="AV7" s="12">
        <f t="shared" si="12"/>
        <v>2.149284090843348E-2</v>
      </c>
      <c r="AW7" s="12">
        <f>AVERAGE(AV7:AV9)</f>
        <v>2.7196977152644897E-2</v>
      </c>
      <c r="AX7" s="12">
        <f>STDEV(AV7:AV9)</f>
        <v>5.3597805067047326E-3</v>
      </c>
      <c r="AY7" s="14">
        <f>AW19/AW7</f>
        <v>0.95095880444818948</v>
      </c>
      <c r="AZ7" s="15">
        <f>((AX7/AW7)^2+(AX19/AW19)^2)^0.5*AY7</f>
        <v>0.18930412456771378</v>
      </c>
      <c r="BA7" s="7">
        <v>30.5</v>
      </c>
      <c r="BB7" s="12">
        <f t="shared" si="13"/>
        <v>15.03</v>
      </c>
      <c r="BC7" s="12">
        <f t="shared" si="14"/>
        <v>2.9889535448819806E-5</v>
      </c>
      <c r="BD7" s="12">
        <f>AVERAGE(BC7:BC9)</f>
        <v>3.1205662046284741E-5</v>
      </c>
      <c r="BE7" s="12">
        <f>STDEV(BC7:BC9)</f>
        <v>3.3891761475440205E-6</v>
      </c>
      <c r="BF7" s="14">
        <f>BD19/BD7</f>
        <v>1.0637790078503904</v>
      </c>
      <c r="BG7" s="15">
        <f>((BE7/BD7)^2+(BE19/BD19)^2)^0.5*BF7</f>
        <v>0.19586974565343004</v>
      </c>
      <c r="BH7" s="11">
        <v>23.56</v>
      </c>
      <c r="BI7" s="12">
        <f t="shared" si="15"/>
        <v>8.0899999999999981</v>
      </c>
      <c r="BJ7" s="12">
        <f t="shared" si="16"/>
        <v>3.6700107391172384E-3</v>
      </c>
      <c r="BK7" s="12">
        <f>AVERAGE(BJ7:BJ9)</f>
        <v>3.5142135334332129E-3</v>
      </c>
      <c r="BL7" s="12">
        <f>STDEV(BJ7:BJ9)</f>
        <v>1.3957428377736454E-4</v>
      </c>
      <c r="BM7" s="14">
        <f>BK19/BK7</f>
        <v>0.96597275179573727</v>
      </c>
      <c r="BN7" s="15">
        <f>((BL7/BK7)^2+(BL19/BK19)^2)^0.5*BM7</f>
        <v>9.8295800206528422E-2</v>
      </c>
      <c r="BO7" s="11">
        <v>25.64</v>
      </c>
      <c r="BP7" s="12">
        <f t="shared" si="17"/>
        <v>10.17</v>
      </c>
      <c r="BQ7" s="12">
        <f t="shared" si="18"/>
        <v>8.6801043082672868E-4</v>
      </c>
      <c r="BR7" s="12">
        <f>AVERAGE(BQ7:BQ9)</f>
        <v>8.3763731969012367E-4</v>
      </c>
      <c r="BS7" s="12">
        <f>STDEV(BQ7:BQ9)</f>
        <v>5.2607771672535339E-5</v>
      </c>
      <c r="BT7" s="14">
        <f>BR19/BR7</f>
        <v>1.2837782888413605</v>
      </c>
      <c r="BU7" s="15">
        <f>((BS7/BR7)^2+(BS19/BR19)^2)^0.5*BT7</f>
        <v>0.12123314450200419</v>
      </c>
      <c r="BV7" s="11">
        <v>38.31</v>
      </c>
      <c r="BW7" s="8">
        <f t="shared" si="20"/>
        <v>22.840000000000003</v>
      </c>
      <c r="BX7" s="12">
        <f t="shared" si="19"/>
        <v>1.331910059538148E-7</v>
      </c>
      <c r="BY7" s="12">
        <f>AVERAGE(BX7:BX9)</f>
        <v>1.0977314872693123E-7</v>
      </c>
      <c r="BZ7" s="12">
        <f>STDEV(BX7:BX9)</f>
        <v>4.3843751880978801E-8</v>
      </c>
      <c r="CA7" s="14">
        <f>BY19/BY7</f>
        <v>1.04895042892423</v>
      </c>
      <c r="CB7" s="15">
        <f>((BZ7/BY7)^2+(BZ19/BY19)^2)^0.5*CA7</f>
        <v>0.52997880802140862</v>
      </c>
    </row>
    <row r="8" spans="2:80">
      <c r="B8" s="8">
        <v>5</v>
      </c>
      <c r="C8" s="8" t="s">
        <v>13</v>
      </c>
      <c r="D8" s="8" t="s">
        <v>12</v>
      </c>
      <c r="E8" s="7">
        <v>15.25</v>
      </c>
      <c r="F8" s="8">
        <f t="shared" si="0"/>
        <v>2.5662122047537677E-5</v>
      </c>
      <c r="G8" s="8"/>
      <c r="H8" s="8"/>
      <c r="I8" s="6"/>
      <c r="J8" s="5"/>
      <c r="K8" s="7">
        <v>23.81</v>
      </c>
      <c r="L8" s="10">
        <f t="shared" si="1"/>
        <v>8.5599999999999987</v>
      </c>
      <c r="M8" s="8">
        <f t="shared" si="2"/>
        <v>2.6496178270462374E-3</v>
      </c>
      <c r="N8" s="8"/>
      <c r="O8" s="8"/>
      <c r="P8" s="6"/>
      <c r="Q8" s="5"/>
      <c r="R8" s="7">
        <v>26</v>
      </c>
      <c r="S8" s="8">
        <f t="shared" si="3"/>
        <v>10.75</v>
      </c>
      <c r="T8" s="8">
        <f t="shared" si="4"/>
        <v>5.806675366224227E-4</v>
      </c>
      <c r="U8" s="8"/>
      <c r="V8" s="8"/>
      <c r="W8" s="6"/>
      <c r="X8" s="5"/>
      <c r="Y8" s="7">
        <v>24.11</v>
      </c>
      <c r="Z8" s="8">
        <f t="shared" si="5"/>
        <v>8.86</v>
      </c>
      <c r="AA8" s="8">
        <f t="shared" si="6"/>
        <v>2.1521584294465061E-3</v>
      </c>
      <c r="AB8" s="8"/>
      <c r="AC8" s="8"/>
      <c r="AD8" s="6"/>
      <c r="AE8" s="5"/>
      <c r="AF8" s="7">
        <v>26.05</v>
      </c>
      <c r="AG8" s="8">
        <f t="shared" si="7"/>
        <v>10.8</v>
      </c>
      <c r="AH8" s="8">
        <f t="shared" si="8"/>
        <v>5.6088786865089594E-4</v>
      </c>
      <c r="AI8" s="8"/>
      <c r="AJ8" s="8"/>
      <c r="AK8" s="6"/>
      <c r="AL8" s="5"/>
      <c r="AM8" s="7">
        <v>20.02</v>
      </c>
      <c r="AN8" s="8">
        <f t="shared" si="9"/>
        <v>4.7699999999999996</v>
      </c>
      <c r="AO8" s="8">
        <f t="shared" si="10"/>
        <v>3.6651092163496227E-2</v>
      </c>
      <c r="AP8" s="8"/>
      <c r="AQ8" s="8"/>
      <c r="AR8" s="6"/>
      <c r="AS8" s="5"/>
      <c r="AT8" s="7">
        <v>20.41</v>
      </c>
      <c r="AU8" s="8">
        <f t="shared" si="11"/>
        <v>5.16</v>
      </c>
      <c r="AV8" s="8">
        <f t="shared" si="12"/>
        <v>2.7969533466499143E-2</v>
      </c>
      <c r="AW8" s="8"/>
      <c r="AX8" s="8"/>
      <c r="AY8" s="6"/>
      <c r="AZ8" s="5"/>
      <c r="BA8" s="7">
        <v>30.34</v>
      </c>
      <c r="BB8" s="8">
        <f t="shared" si="13"/>
        <v>15.09</v>
      </c>
      <c r="BC8" s="8">
        <f t="shared" si="14"/>
        <v>2.8671958899353408E-5</v>
      </c>
      <c r="BD8" s="8"/>
      <c r="BE8" s="8"/>
      <c r="BF8" s="6"/>
      <c r="BG8" s="5"/>
      <c r="BH8" s="7">
        <v>23.45</v>
      </c>
      <c r="BI8" s="8">
        <f t="shared" si="15"/>
        <v>8.1999999999999993</v>
      </c>
      <c r="BJ8" s="8">
        <f t="shared" si="16"/>
        <v>3.4005881378754888E-3</v>
      </c>
      <c r="BK8" s="8"/>
      <c r="BL8" s="8"/>
      <c r="BM8" s="6"/>
      <c r="BN8" s="5"/>
      <c r="BO8" s="7">
        <v>25.42</v>
      </c>
      <c r="BP8" s="8">
        <f t="shared" si="17"/>
        <v>10.170000000000002</v>
      </c>
      <c r="BQ8" s="8">
        <f t="shared" si="18"/>
        <v>8.6801043082672781E-4</v>
      </c>
      <c r="BR8" s="8"/>
      <c r="BS8" s="8"/>
      <c r="BT8" s="6"/>
      <c r="BU8" s="5"/>
      <c r="BV8" s="7">
        <v>39.26</v>
      </c>
      <c r="BW8" s="8">
        <f t="shared" si="20"/>
        <v>24.009999999999998</v>
      </c>
      <c r="BX8" s="8">
        <f t="shared" si="19"/>
        <v>5.9192925419630781E-8</v>
      </c>
      <c r="BY8" s="8"/>
      <c r="BZ8" s="8"/>
      <c r="CA8" s="6"/>
      <c r="CB8" s="5"/>
    </row>
    <row r="9" spans="2:80">
      <c r="B9" s="8">
        <v>6</v>
      </c>
      <c r="C9" s="8" t="s">
        <v>13</v>
      </c>
      <c r="D9" s="8" t="s">
        <v>12</v>
      </c>
      <c r="E9" s="7">
        <v>15.25</v>
      </c>
      <c r="F9" s="8">
        <f t="shared" si="0"/>
        <v>2.5662122047537677E-5</v>
      </c>
      <c r="G9" s="8"/>
      <c r="H9" s="8"/>
      <c r="I9" s="6"/>
      <c r="J9" s="5"/>
      <c r="K9" s="7">
        <v>23.42</v>
      </c>
      <c r="L9" s="8">
        <f t="shared" si="1"/>
        <v>8.1700000000000017</v>
      </c>
      <c r="M9" s="8">
        <f t="shared" si="2"/>
        <v>3.4720417233069121E-3</v>
      </c>
      <c r="N9" s="8"/>
      <c r="O9" s="8"/>
      <c r="P9" s="6"/>
      <c r="Q9" s="5"/>
      <c r="R9" s="7">
        <v>25.27</v>
      </c>
      <c r="S9" s="8">
        <f t="shared" si="3"/>
        <v>10.02</v>
      </c>
      <c r="T9" s="8">
        <f t="shared" si="4"/>
        <v>9.6311787548179631E-4</v>
      </c>
      <c r="U9" s="8"/>
      <c r="V9" s="8"/>
      <c r="W9" s="6"/>
      <c r="X9" s="5"/>
      <c r="Y9" s="7">
        <v>23.75</v>
      </c>
      <c r="Z9" s="8">
        <f t="shared" si="5"/>
        <v>8.5</v>
      </c>
      <c r="AA9" s="8">
        <f t="shared" si="6"/>
        <v>2.7621358640099515E-3</v>
      </c>
      <c r="AB9" s="8"/>
      <c r="AC9" s="8"/>
      <c r="AD9" s="6"/>
      <c r="AE9" s="5"/>
      <c r="AF9" s="7">
        <v>25.7</v>
      </c>
      <c r="AG9" s="8">
        <f t="shared" si="7"/>
        <v>10.45</v>
      </c>
      <c r="AH9" s="8">
        <f t="shared" si="8"/>
        <v>7.1488559372345013E-4</v>
      </c>
      <c r="AI9" s="8"/>
      <c r="AJ9" s="8"/>
      <c r="AK9" s="6"/>
      <c r="AL9" s="5"/>
      <c r="AM9" s="7">
        <v>20.04</v>
      </c>
      <c r="AN9" s="8">
        <f t="shared" si="9"/>
        <v>4.7899999999999991</v>
      </c>
      <c r="AO9" s="8">
        <f t="shared" si="10"/>
        <v>3.6146505747040258E-2</v>
      </c>
      <c r="AP9" s="8"/>
      <c r="AQ9" s="8"/>
      <c r="AR9" s="6"/>
      <c r="AS9" s="5"/>
      <c r="AT9" s="7">
        <v>20.21</v>
      </c>
      <c r="AU9" s="8">
        <f t="shared" si="11"/>
        <v>4.9600000000000009</v>
      </c>
      <c r="AV9" s="8">
        <f t="shared" si="12"/>
        <v>3.2128557083002073E-2</v>
      </c>
      <c r="AW9" s="8"/>
      <c r="AX9" s="8"/>
      <c r="AY9" s="6"/>
      <c r="AZ9" s="5"/>
      <c r="BA9" s="7">
        <v>30.05</v>
      </c>
      <c r="BB9" s="8">
        <f t="shared" si="13"/>
        <v>14.8</v>
      </c>
      <c r="BC9" s="8">
        <f t="shared" si="14"/>
        <v>3.5055491790681016E-5</v>
      </c>
      <c r="BD9" s="8"/>
      <c r="BE9" s="8"/>
      <c r="BF9" s="6"/>
      <c r="BG9" s="5"/>
      <c r="BH9" s="7">
        <v>23.42</v>
      </c>
      <c r="BI9" s="8">
        <f t="shared" si="15"/>
        <v>8.1700000000000017</v>
      </c>
      <c r="BJ9" s="8">
        <f t="shared" si="16"/>
        <v>3.4720417233069121E-3</v>
      </c>
      <c r="BK9" s="8"/>
      <c r="BL9" s="8"/>
      <c r="BM9" s="6"/>
      <c r="BN9" s="5"/>
      <c r="BO9" s="7">
        <v>25.58</v>
      </c>
      <c r="BP9" s="8">
        <f t="shared" si="17"/>
        <v>10.329999999999998</v>
      </c>
      <c r="BQ9" s="8">
        <f t="shared" si="18"/>
        <v>7.7689109741691431E-4</v>
      </c>
      <c r="BR9" s="8"/>
      <c r="BS9" s="8"/>
      <c r="BT9" s="6"/>
      <c r="BU9" s="5"/>
      <c r="BV9" s="7">
        <v>38.049999999999997</v>
      </c>
      <c r="BW9" s="8">
        <f t="shared" si="20"/>
        <v>22.799999999999997</v>
      </c>
      <c r="BX9" s="8">
        <f t="shared" si="19"/>
        <v>1.3693551480734812E-7</v>
      </c>
      <c r="BY9" s="8"/>
      <c r="BZ9" s="8"/>
      <c r="CA9" s="6"/>
      <c r="CB9" s="5"/>
    </row>
    <row r="10" spans="2:80">
      <c r="B10" s="8">
        <v>28</v>
      </c>
      <c r="C10" s="8" t="s">
        <v>14</v>
      </c>
      <c r="D10" s="8" t="s">
        <v>12</v>
      </c>
      <c r="E10" s="7">
        <v>14.98</v>
      </c>
      <c r="F10" s="8">
        <f t="shared" si="0"/>
        <v>3.0943587640076544E-5</v>
      </c>
      <c r="G10" s="8">
        <f>AVERAGE(F10:F12)</f>
        <v>2.6720904829922256E-5</v>
      </c>
      <c r="H10" s="8">
        <f>STDEV(F10:F12)</f>
        <v>4.1479171613471103E-6</v>
      </c>
      <c r="I10" s="6">
        <f>G22/G10</f>
        <v>0.79488411362774525</v>
      </c>
      <c r="J10" s="5">
        <f>((H10/G10)^2+(H22/G22)^2)^0.5*I10</f>
        <v>0.16870577056222802</v>
      </c>
      <c r="K10" s="7">
        <v>24.37</v>
      </c>
      <c r="L10" s="8">
        <f t="shared" si="1"/>
        <v>9.39</v>
      </c>
      <c r="M10" s="8">
        <f t="shared" si="2"/>
        <v>1.4904875087505451E-3</v>
      </c>
      <c r="N10" s="8">
        <f>AVERAGE(M10:M12)</f>
        <v>1.8882159141915811E-3</v>
      </c>
      <c r="O10" s="8">
        <f>STDEV(M10:M12)</f>
        <v>3.5053687414211886E-4</v>
      </c>
      <c r="P10" s="6">
        <f>N22/N10</f>
        <v>1.850485476078217</v>
      </c>
      <c r="Q10" s="5">
        <f>((O10/N10)^2+(O22/N22)^2)^0.5*P10</f>
        <v>0.58671471962119293</v>
      </c>
      <c r="R10" s="7">
        <v>26.3</v>
      </c>
      <c r="S10" s="8">
        <f t="shared" si="3"/>
        <v>11.32</v>
      </c>
      <c r="T10" s="8">
        <f t="shared" si="4"/>
        <v>3.9114740116680773E-4</v>
      </c>
      <c r="U10" s="8">
        <f>AVERAGE(T10:T12)</f>
        <v>2.9485754207891809E-4</v>
      </c>
      <c r="V10" s="8">
        <f>STDEV(T10:T12)</f>
        <v>9.5062431533212151E-5</v>
      </c>
      <c r="W10" s="6">
        <f>U22/U10</f>
        <v>0.91000216335666595</v>
      </c>
      <c r="X10" s="5">
        <f>((V10/U10)^2+(V22/U22)^2)^0.5*W10</f>
        <v>0.3270273431904106</v>
      </c>
      <c r="Y10" s="7">
        <v>25.2</v>
      </c>
      <c r="Z10" s="8">
        <f t="shared" si="5"/>
        <v>10.219999999999999</v>
      </c>
      <c r="AA10" s="8">
        <f t="shared" si="6"/>
        <v>8.3844280902124486E-4</v>
      </c>
      <c r="AB10" s="8">
        <f>AVERAGE(AA10:AA12)</f>
        <v>8.0525662091285397E-4</v>
      </c>
      <c r="AC10" s="8">
        <f>STDEV(AA10:AA12)</f>
        <v>4.7833029470221654E-5</v>
      </c>
      <c r="AD10" s="6">
        <f>AB22/AB10</f>
        <v>1.2109742575679416</v>
      </c>
      <c r="AE10" s="5">
        <f>((AC10/AB10)^2+(AC22/AB22)^2)^0.5*AD10</f>
        <v>0.3297413768168726</v>
      </c>
      <c r="AF10" s="7">
        <v>25.16</v>
      </c>
      <c r="AG10" s="8">
        <f t="shared" si="7"/>
        <v>10.18</v>
      </c>
      <c r="AH10" s="8">
        <f t="shared" si="8"/>
        <v>8.6201464481509306E-4</v>
      </c>
      <c r="AI10" s="8">
        <f>AVERAGE(AH10:AH12)</f>
        <v>9.2166452621412522E-4</v>
      </c>
      <c r="AJ10" s="8">
        <f>STDEV(AH10:AH12)</f>
        <v>1.3487470675575748E-4</v>
      </c>
      <c r="AK10" s="6">
        <f>AI22/AI10</f>
        <v>1.2973642720730336</v>
      </c>
      <c r="AL10" s="5">
        <f>((AJ10/AI10)^2+(AJ22/AI22)^2)^0.5*AK10</f>
        <v>0.23316213765423413</v>
      </c>
      <c r="AM10" s="7">
        <v>21.15</v>
      </c>
      <c r="AN10" s="8">
        <f t="shared" si="9"/>
        <v>6.1699999999999982</v>
      </c>
      <c r="AO10" s="8">
        <f t="shared" si="10"/>
        <v>1.3888166893227675E-2</v>
      </c>
      <c r="AP10" s="8">
        <f>AVERAGE(AO10:AO12)</f>
        <v>2.5692855282133036E-2</v>
      </c>
      <c r="AQ10" s="8">
        <f>STDEV(AO10:AO12)</f>
        <v>1.0610128484243723E-2</v>
      </c>
      <c r="AR10" s="6">
        <f>AP22/AP10</f>
        <v>2.4838348695590184</v>
      </c>
      <c r="AS10" s="5">
        <f>((AQ10/AP10)^2+(AQ22/AP22)^2)^0.5*AR10</f>
        <v>1.1890029655829164</v>
      </c>
      <c r="AT10" s="7">
        <v>21.29</v>
      </c>
      <c r="AU10" s="8">
        <f t="shared" si="11"/>
        <v>6.3099999999999987</v>
      </c>
      <c r="AV10" s="8">
        <f t="shared" si="12"/>
        <v>1.2603777487845736E-2</v>
      </c>
      <c r="AW10" s="8">
        <f>AVERAGE(AV10:AV12)</f>
        <v>2.1780571110538119E-2</v>
      </c>
      <c r="AX10" s="8">
        <f>STDEV(AV10:AV12)</f>
        <v>8.2430976676241986E-3</v>
      </c>
      <c r="AY10" s="6">
        <f>AW22/AW10</f>
        <v>2.086825004047026</v>
      </c>
      <c r="AZ10" s="5">
        <f>((AX10/AW10)^2+(AX22/AW22)^2)^0.5*AY10</f>
        <v>0.91957790218267021</v>
      </c>
      <c r="BA10" s="7">
        <v>30.8</v>
      </c>
      <c r="BB10" s="8">
        <f t="shared" si="13"/>
        <v>15.82</v>
      </c>
      <c r="BC10" s="8">
        <f t="shared" si="14"/>
        <v>1.7286436238034035E-5</v>
      </c>
      <c r="BD10" s="8">
        <f>AVERAGE(BC10:BC12)</f>
        <v>2.5873195802808576E-5</v>
      </c>
      <c r="BE10" s="8">
        <f>STDEV(BC10:BC12)</f>
        <v>8.1069910346476786E-6</v>
      </c>
      <c r="BF10" s="6">
        <f>BD22/BD10</f>
        <v>1.2132775815013628</v>
      </c>
      <c r="BG10" s="5">
        <f>((BE10/BD10)^2+(BE22/BD22)^2)^0.5*BF10</f>
        <v>0.39642663342599793</v>
      </c>
      <c r="BH10" s="7">
        <v>23</v>
      </c>
      <c r="BI10" s="8">
        <f t="shared" si="15"/>
        <v>8.02</v>
      </c>
      <c r="BJ10" s="8">
        <f t="shared" si="16"/>
        <v>3.8524715019271861E-3</v>
      </c>
      <c r="BK10" s="8">
        <f>AVERAGE(BJ10:BJ12)</f>
        <v>4.2802789352929934E-3</v>
      </c>
      <c r="BL10" s="8">
        <f>STDEV(BJ10:BJ12)</f>
        <v>5.8303136363939705E-4</v>
      </c>
      <c r="BM10" s="6">
        <f>BK22/BK10</f>
        <v>1.3832583559979856</v>
      </c>
      <c r="BN10" s="5">
        <f>((BL10/BK10)^2+(BL22/BK22)^2)^0.5*BM10</f>
        <v>0.22139046706513157</v>
      </c>
      <c r="BO10" s="7">
        <v>24.85</v>
      </c>
      <c r="BP10" s="8">
        <f t="shared" si="17"/>
        <v>9.870000000000001</v>
      </c>
      <c r="BQ10" s="8">
        <f t="shared" si="18"/>
        <v>1.0686461926374409E-3</v>
      </c>
      <c r="BR10" s="8">
        <f>AVERAGE(BQ10:BQ12)</f>
        <v>1.1792131023884459E-3</v>
      </c>
      <c r="BS10" s="8">
        <f>STDEV(BQ10:BQ12)</f>
        <v>1.9150750532462356E-4</v>
      </c>
      <c r="BT10" s="6">
        <f>BR22/BR10</f>
        <v>1.5031146768102213</v>
      </c>
      <c r="BU10" s="5">
        <f>((BS10/BR10)^2+(BS22/BR22)^2)^0.5*BT10</f>
        <v>0.30111926239405884</v>
      </c>
      <c r="BV10" s="7">
        <v>36.15</v>
      </c>
      <c r="BW10" s="8">
        <f t="shared" si="20"/>
        <v>21.169999999999998</v>
      </c>
      <c r="BX10" s="8">
        <f t="shared" si="19"/>
        <v>4.238332181771143E-7</v>
      </c>
      <c r="BY10" s="8">
        <f>AVERAGE(BX10:BX12)</f>
        <v>3.6194072115899284E-7</v>
      </c>
      <c r="BZ10" s="8">
        <f>STDEV(BX10:BX12)</f>
        <v>6.4249127029818636E-8</v>
      </c>
      <c r="CA10" s="6">
        <f>BY22/BY10</f>
        <v>4.0340950913249376</v>
      </c>
      <c r="CB10" s="5">
        <f>((BZ10/BY10)^2+(BZ22/BY22)^2)^0.5*CA10</f>
        <v>2.3527841642995382</v>
      </c>
    </row>
    <row r="11" spans="2:80">
      <c r="B11" s="8">
        <v>29</v>
      </c>
      <c r="C11" s="8" t="s">
        <v>14</v>
      </c>
      <c r="D11" s="8" t="s">
        <v>12</v>
      </c>
      <c r="E11" s="19">
        <v>15.2</v>
      </c>
      <c r="F11" s="8">
        <f t="shared" si="0"/>
        <v>2.6567094827152239E-5</v>
      </c>
      <c r="G11" s="8"/>
      <c r="H11" s="8"/>
      <c r="I11" s="6"/>
      <c r="J11" s="5"/>
      <c r="K11" s="19">
        <v>24.15</v>
      </c>
      <c r="L11" s="8">
        <f t="shared" si="1"/>
        <v>8.9499999999999993</v>
      </c>
      <c r="M11" s="8">
        <f t="shared" si="2"/>
        <v>2.0220018043776915E-3</v>
      </c>
      <c r="N11" s="8"/>
      <c r="O11" s="8"/>
      <c r="P11" s="6"/>
      <c r="Q11" s="5"/>
      <c r="R11" s="7">
        <v>27.48</v>
      </c>
      <c r="S11" s="8">
        <f t="shared" si="3"/>
        <v>12.280000000000001</v>
      </c>
      <c r="T11" s="8">
        <f t="shared" si="4"/>
        <v>2.0107202570009115E-4</v>
      </c>
      <c r="U11" s="8"/>
      <c r="V11" s="8"/>
      <c r="W11" s="6"/>
      <c r="X11" s="5"/>
      <c r="Y11" s="7">
        <v>25.58</v>
      </c>
      <c r="Z11" s="8">
        <f t="shared" si="5"/>
        <v>10.379999999999999</v>
      </c>
      <c r="AA11" s="8">
        <f t="shared" si="6"/>
        <v>7.5042733461328762E-4</v>
      </c>
      <c r="AB11" s="8"/>
      <c r="AC11" s="8"/>
      <c r="AD11" s="6"/>
      <c r="AE11" s="5"/>
      <c r="AF11" s="7">
        <v>25.44</v>
      </c>
      <c r="AG11" s="8">
        <f t="shared" si="7"/>
        <v>10.240000000000002</v>
      </c>
      <c r="AH11" s="8">
        <f t="shared" si="8"/>
        <v>8.2689971910402955E-4</v>
      </c>
      <c r="AI11" s="8"/>
      <c r="AJ11" s="8"/>
      <c r="AK11" s="6"/>
      <c r="AL11" s="5"/>
      <c r="AM11" s="19">
        <v>20.32</v>
      </c>
      <c r="AN11" s="8">
        <f t="shared" si="9"/>
        <v>5.120000000000001</v>
      </c>
      <c r="AO11" s="8">
        <f t="shared" si="10"/>
        <v>2.8755864082027332E-2</v>
      </c>
      <c r="AP11" s="8"/>
      <c r="AQ11" s="8"/>
      <c r="AR11" s="6"/>
      <c r="AS11" s="5"/>
      <c r="AT11" s="7">
        <v>20.57</v>
      </c>
      <c r="AU11" s="8">
        <f t="shared" si="11"/>
        <v>5.370000000000001</v>
      </c>
      <c r="AV11" s="8">
        <f t="shared" si="12"/>
        <v>2.4180703024099828E-2</v>
      </c>
      <c r="AW11" s="8"/>
      <c r="AX11" s="8"/>
      <c r="AY11" s="6"/>
      <c r="AZ11" s="5"/>
      <c r="BA11" s="19">
        <v>30.38</v>
      </c>
      <c r="BB11" s="8">
        <f t="shared" si="13"/>
        <v>15.18</v>
      </c>
      <c r="BC11" s="8">
        <f t="shared" si="14"/>
        <v>2.6937957650471675E-5</v>
      </c>
      <c r="BD11" s="8"/>
      <c r="BE11" s="8"/>
      <c r="BF11" s="6"/>
      <c r="BG11" s="5"/>
      <c r="BH11" s="7">
        <v>23.15</v>
      </c>
      <c r="BI11" s="8">
        <f t="shared" si="15"/>
        <v>7.9499999999999993</v>
      </c>
      <c r="BJ11" s="8">
        <f t="shared" si="16"/>
        <v>4.0440036087553838E-3</v>
      </c>
      <c r="BK11" s="8"/>
      <c r="BL11" s="8"/>
      <c r="BM11" s="6"/>
      <c r="BN11" s="5"/>
      <c r="BO11" s="7">
        <v>25.07</v>
      </c>
      <c r="BP11" s="8">
        <f t="shared" si="17"/>
        <v>9.870000000000001</v>
      </c>
      <c r="BQ11" s="8">
        <f t="shared" si="18"/>
        <v>1.0686461926374409E-3</v>
      </c>
      <c r="BR11" s="8"/>
      <c r="BS11" s="8"/>
      <c r="BT11" s="6"/>
      <c r="BU11" s="5"/>
      <c r="BV11" s="7">
        <v>36.58</v>
      </c>
      <c r="BW11" s="8">
        <f t="shared" si="20"/>
        <v>21.38</v>
      </c>
      <c r="BX11" s="8">
        <f t="shared" si="19"/>
        <v>3.6641959697914434E-7</v>
      </c>
      <c r="BY11" s="8"/>
      <c r="BZ11" s="8"/>
      <c r="CA11" s="6"/>
      <c r="CB11" s="5"/>
    </row>
    <row r="12" spans="2:80">
      <c r="B12" s="8">
        <v>30</v>
      </c>
      <c r="C12" s="8" t="s">
        <v>14</v>
      </c>
      <c r="D12" s="8" t="s">
        <v>12</v>
      </c>
      <c r="E12" s="7">
        <v>15.43</v>
      </c>
      <c r="F12" s="8">
        <f t="shared" si="0"/>
        <v>2.2652032022537992E-5</v>
      </c>
      <c r="G12" s="8"/>
      <c r="H12" s="8"/>
      <c r="I12" s="6"/>
      <c r="J12" s="5"/>
      <c r="K12" s="7">
        <v>24.29</v>
      </c>
      <c r="L12" s="8">
        <f t="shared" si="1"/>
        <v>8.86</v>
      </c>
      <c r="M12" s="8">
        <f t="shared" si="2"/>
        <v>2.1521584294465061E-3</v>
      </c>
      <c r="N12" s="8"/>
      <c r="O12" s="8"/>
      <c r="P12" s="6"/>
      <c r="Q12" s="5"/>
      <c r="R12" s="7">
        <v>27.17</v>
      </c>
      <c r="S12" s="8">
        <f t="shared" si="3"/>
        <v>11.740000000000002</v>
      </c>
      <c r="T12" s="8">
        <f t="shared" si="4"/>
        <v>2.9235319936985529E-4</v>
      </c>
      <c r="U12" s="8"/>
      <c r="V12" s="8"/>
      <c r="W12" s="6"/>
      <c r="X12" s="5"/>
      <c r="Y12" s="7">
        <v>25.67</v>
      </c>
      <c r="Z12" s="8">
        <f t="shared" si="5"/>
        <v>10.240000000000002</v>
      </c>
      <c r="AA12" s="8">
        <f t="shared" si="6"/>
        <v>8.2689971910402955E-4</v>
      </c>
      <c r="AB12" s="8"/>
      <c r="AC12" s="8"/>
      <c r="AD12" s="6"/>
      <c r="AE12" s="5"/>
      <c r="AF12" s="7">
        <v>25.29</v>
      </c>
      <c r="AG12" s="8">
        <f t="shared" si="7"/>
        <v>9.86</v>
      </c>
      <c r="AH12" s="8">
        <f t="shared" si="8"/>
        <v>1.0760792147232528E-3</v>
      </c>
      <c r="AI12" s="8"/>
      <c r="AJ12" s="8"/>
      <c r="AK12" s="6"/>
      <c r="AL12" s="5"/>
      <c r="AM12" s="7">
        <v>20.29</v>
      </c>
      <c r="AN12" s="8">
        <f t="shared" si="9"/>
        <v>4.8599999999999994</v>
      </c>
      <c r="AO12" s="8">
        <f t="shared" si="10"/>
        <v>3.4434534871144104E-2</v>
      </c>
      <c r="AP12" s="8"/>
      <c r="AQ12" s="8"/>
      <c r="AR12" s="6"/>
      <c r="AS12" s="5"/>
      <c r="AT12" s="7">
        <v>20.56</v>
      </c>
      <c r="AU12" s="8">
        <f t="shared" si="11"/>
        <v>5.129999999999999</v>
      </c>
      <c r="AV12" s="8">
        <f t="shared" si="12"/>
        <v>2.8557232819668793E-2</v>
      </c>
      <c r="AW12" s="8"/>
      <c r="AX12" s="8"/>
      <c r="AY12" s="6"/>
      <c r="AZ12" s="5"/>
      <c r="BA12" s="7">
        <v>30.3</v>
      </c>
      <c r="BB12" s="8">
        <f t="shared" si="13"/>
        <v>14.870000000000001</v>
      </c>
      <c r="BC12" s="8">
        <f t="shared" si="14"/>
        <v>3.3395193519920013E-5</v>
      </c>
      <c r="BD12" s="8"/>
      <c r="BE12" s="8"/>
      <c r="BF12" s="6"/>
      <c r="BG12" s="5"/>
      <c r="BH12" s="7">
        <v>23.09</v>
      </c>
      <c r="BI12" s="8">
        <f t="shared" si="15"/>
        <v>7.66</v>
      </c>
      <c r="BJ12" s="8">
        <f t="shared" si="16"/>
        <v>4.9443616951964078E-3</v>
      </c>
      <c r="BK12" s="8"/>
      <c r="BL12" s="8"/>
      <c r="BM12" s="6"/>
      <c r="BN12" s="5"/>
      <c r="BO12" s="7">
        <v>24.91</v>
      </c>
      <c r="BP12" s="8">
        <f t="shared" si="17"/>
        <v>9.48</v>
      </c>
      <c r="BQ12" s="8">
        <f t="shared" si="18"/>
        <v>1.4003469218904561E-3</v>
      </c>
      <c r="BR12" s="8"/>
      <c r="BS12" s="8"/>
      <c r="BT12" s="6"/>
      <c r="BU12" s="5"/>
      <c r="BV12" s="7">
        <v>37.119999999999997</v>
      </c>
      <c r="BW12" s="8">
        <f t="shared" si="20"/>
        <v>21.689999999999998</v>
      </c>
      <c r="BX12" s="8">
        <f t="shared" si="19"/>
        <v>2.9556934832071993E-7</v>
      </c>
      <c r="BY12" s="8"/>
      <c r="BZ12" s="8"/>
      <c r="CA12" s="6"/>
      <c r="CB12" s="5"/>
    </row>
    <row r="13" spans="2:80">
      <c r="B13" s="8">
        <v>52</v>
      </c>
      <c r="C13" s="8" t="s">
        <v>15</v>
      </c>
      <c r="D13" s="8" t="s">
        <v>12</v>
      </c>
      <c r="E13" s="7">
        <v>15.18</v>
      </c>
      <c r="F13" s="8">
        <f t="shared" si="0"/>
        <v>2.6937957650471675E-5</v>
      </c>
      <c r="G13" s="8">
        <f>AVERAGE(F13:F15)</f>
        <v>2.452351005595331E-5</v>
      </c>
      <c r="H13" s="8">
        <f>STDEV(F13:F15)</f>
        <v>2.3769794996830242E-6</v>
      </c>
      <c r="I13" s="6">
        <f>G25/G13</f>
        <v>1.0552388382166578</v>
      </c>
      <c r="J13" s="5">
        <f>((H13/G13)^2+(H25/G25)^2)^0.5*I13</f>
        <v>0.1235903299307812</v>
      </c>
      <c r="K13" s="7">
        <v>26.41</v>
      </c>
      <c r="L13" s="8">
        <f t="shared" si="1"/>
        <v>11.23</v>
      </c>
      <c r="M13" s="8">
        <f t="shared" si="2"/>
        <v>4.1632563074607261E-4</v>
      </c>
      <c r="N13" s="8">
        <f>AVERAGE(M13:M15)</f>
        <v>4.2131451464024155E-4</v>
      </c>
      <c r="O13" s="8">
        <f>STDEV(M13:M15)</f>
        <v>1.3903346648286855E-5</v>
      </c>
      <c r="P13" s="6">
        <f>N25/N13</f>
        <v>1.2986229696083063</v>
      </c>
      <c r="Q13" s="5">
        <f>((O13/N13)^2+(O25/N25)^2)^0.5*P13</f>
        <v>0.16790993534235935</v>
      </c>
      <c r="R13" s="7">
        <v>25.11</v>
      </c>
      <c r="S13" s="8">
        <f t="shared" si="3"/>
        <v>9.93</v>
      </c>
      <c r="T13" s="8">
        <f t="shared" si="4"/>
        <v>1.0251139488506517E-3</v>
      </c>
      <c r="U13" s="8">
        <f>AVERAGE(T13:T15)</f>
        <v>9.3289230278421756E-4</v>
      </c>
      <c r="V13" s="8">
        <f>STDEV(T13:T15)</f>
        <v>8.5571119197970922E-5</v>
      </c>
      <c r="W13" s="6">
        <f>U25/U13</f>
        <v>1.0211830420728143</v>
      </c>
      <c r="X13" s="5">
        <f>((V13/U13)^2+(V25/U25)^2)^0.5*W13</f>
        <v>0.13422726856271019</v>
      </c>
      <c r="Y13" s="7">
        <v>25.57</v>
      </c>
      <c r="Z13" s="8">
        <f t="shared" si="5"/>
        <v>10.39</v>
      </c>
      <c r="AA13" s="8">
        <f t="shared" si="6"/>
        <v>7.4524375437527322E-4</v>
      </c>
      <c r="AB13" s="8">
        <f>AVERAGE(AA13:AA15)</f>
        <v>7.0414301981295256E-4</v>
      </c>
      <c r="AC13" s="8">
        <f>STDEV(AA13:AA15)</f>
        <v>3.926672884026379E-5</v>
      </c>
      <c r="AD13" s="6">
        <f>AB25/AB13</f>
        <v>1.1351113844051059</v>
      </c>
      <c r="AE13" s="5">
        <f>((AC13/AB13)^2+(AC25/AB25)^2)^0.5*AD13</f>
        <v>8.1488759394710383E-2</v>
      </c>
      <c r="AF13" s="7">
        <v>25.8</v>
      </c>
      <c r="AG13" s="8">
        <f t="shared" si="7"/>
        <v>10.620000000000001</v>
      </c>
      <c r="AH13" s="8">
        <f t="shared" si="8"/>
        <v>6.354208278525062E-4</v>
      </c>
      <c r="AI13" s="8">
        <f>AVERAGE(AH13:AH15)</f>
        <v>8.1528625923689294E-4</v>
      </c>
      <c r="AJ13" s="8">
        <f>STDEV(AH13:AH15)</f>
        <v>1.5777600242804639E-4</v>
      </c>
      <c r="AK13" s="6">
        <f>AI25/AI13</f>
        <v>1.1525401241445616</v>
      </c>
      <c r="AL13" s="5">
        <f>((AJ13/AI13)^2+(AJ25/AI25)^2)^0.5*AK13</f>
        <v>0.22970938768482349</v>
      </c>
      <c r="AM13" s="7">
        <v>23.27</v>
      </c>
      <c r="AN13" s="8">
        <f t="shared" si="9"/>
        <v>8.09</v>
      </c>
      <c r="AO13" s="8">
        <f t="shared" si="10"/>
        <v>3.6700107391172353E-3</v>
      </c>
      <c r="AP13" s="8">
        <f>AVERAGE(AO13:AO15)</f>
        <v>4.417054516268836E-3</v>
      </c>
      <c r="AQ13" s="8">
        <f>STDEV(AO13:AO15)</f>
        <v>8.4625414140899341E-4</v>
      </c>
      <c r="AR13" s="6">
        <f>AP25/AP13</f>
        <v>1.7502352950753859</v>
      </c>
      <c r="AS13" s="5">
        <f>((AQ13/AP13)^2+(AQ25/AP25)^2)^0.5*AR13</f>
        <v>0.34954205836783847</v>
      </c>
      <c r="AT13" s="7">
        <v>22.31</v>
      </c>
      <c r="AU13" s="8">
        <f t="shared" si="11"/>
        <v>7.129999999999999</v>
      </c>
      <c r="AV13" s="8">
        <f t="shared" si="12"/>
        <v>7.1393082049172009E-3</v>
      </c>
      <c r="AW13" s="8">
        <f>AVERAGE(AV13:AV15)</f>
        <v>8.1006859308711109E-3</v>
      </c>
      <c r="AX13" s="8">
        <f>STDEV(AV13:AV15)</f>
        <v>8.5820133470088295E-4</v>
      </c>
      <c r="AY13" s="6">
        <f>AW25/AW13</f>
        <v>1.9368194308040185</v>
      </c>
      <c r="AZ13" s="5">
        <f>((AX13/AW13)^2+(AX25/AW25)^2)^0.5*AY13</f>
        <v>0.34228798192905591</v>
      </c>
      <c r="BA13" s="7">
        <v>31.51</v>
      </c>
      <c r="BB13" s="8">
        <f t="shared" si="13"/>
        <v>16.330000000000002</v>
      </c>
      <c r="BC13" s="8">
        <f t="shared" si="14"/>
        <v>1.2138923397139257E-5</v>
      </c>
      <c r="BD13" s="8">
        <f>AVERAGE(BC13:BC15)</f>
        <v>2.0813479883545501E-5</v>
      </c>
      <c r="BE13" s="8">
        <f>STDEV(BC13:BC15)</f>
        <v>8.3832592353681733E-6</v>
      </c>
      <c r="BF13" s="6">
        <f>BD25/BD13</f>
        <v>1.5844621211276009</v>
      </c>
      <c r="BG13" s="5">
        <f>((BE13/BD13)^2+(BE25/BD25)^2)^0.5*BF13</f>
        <v>0.64579192899114213</v>
      </c>
      <c r="BH13" s="7">
        <v>23.17</v>
      </c>
      <c r="BI13" s="8">
        <f t="shared" si="15"/>
        <v>7.990000000000002</v>
      </c>
      <c r="BJ13" s="8">
        <f t="shared" si="16"/>
        <v>3.9334201174090521E-3</v>
      </c>
      <c r="BK13" s="8">
        <f>AVERAGE(BJ13:BJ15)</f>
        <v>4.414061565233357E-3</v>
      </c>
      <c r="BL13" s="8">
        <f>STDEV(BJ13:BJ15)</f>
        <v>5.0729696131419401E-4</v>
      </c>
      <c r="BM13" s="6">
        <f>BK25/BK13</f>
        <v>1.354546031164902</v>
      </c>
      <c r="BN13" s="5">
        <f>((BL13/BK13)^2+(BL25/BK25)^2)^0.5*BM13</f>
        <v>0.16529258505668765</v>
      </c>
      <c r="BO13" s="7">
        <v>25.02</v>
      </c>
      <c r="BP13" s="8">
        <f t="shared" si="17"/>
        <v>9.84</v>
      </c>
      <c r="BQ13" s="8">
        <f t="shared" si="18"/>
        <v>1.091100720773653E-3</v>
      </c>
      <c r="BR13" s="8">
        <f>AVERAGE(BQ13:BQ15)</f>
        <v>1.2109483634661713E-3</v>
      </c>
      <c r="BS13" s="8">
        <f>STDEV(BQ13:BQ15)</f>
        <v>1.0416424218067141E-4</v>
      </c>
      <c r="BT13" s="6">
        <f>BR25/BR13</f>
        <v>0.83306841138265975</v>
      </c>
      <c r="BU13" s="5">
        <f>((BS13/BR13)^2+(BS25/BR25)^2)^0.5*BT13</f>
        <v>7.359433979048878E-2</v>
      </c>
      <c r="BV13" s="7">
        <v>39.03</v>
      </c>
      <c r="BW13" s="8">
        <f t="shared" si="20"/>
        <v>23.85</v>
      </c>
      <c r="BX13" s="8">
        <f t="shared" si="19"/>
        <v>6.6135494236221681E-8</v>
      </c>
      <c r="BY13" s="8">
        <f>AVERAGE(BX13:BX15)</f>
        <v>1.0461073105784489E-7</v>
      </c>
      <c r="BZ13" s="8">
        <f>STDEV(BX13:BX15)</f>
        <v>3.3345402666070123E-8</v>
      </c>
      <c r="CA13" s="6">
        <f>BY25/BY13</f>
        <v>6.3048285835834275</v>
      </c>
      <c r="CB13" s="5">
        <f>((BZ13/BY13)^2+(BZ25/BY25)^2)^0.5*CA13</f>
        <v>3.55681077868923</v>
      </c>
    </row>
    <row r="14" spans="2:80">
      <c r="B14" s="8">
        <v>53</v>
      </c>
      <c r="C14" s="8" t="s">
        <v>15</v>
      </c>
      <c r="D14" s="8" t="s">
        <v>12</v>
      </c>
      <c r="E14" s="7">
        <v>15.32</v>
      </c>
      <c r="F14" s="8">
        <f t="shared" si="0"/>
        <v>2.4446712572925497E-5</v>
      </c>
      <c r="G14" s="8"/>
      <c r="H14" s="8"/>
      <c r="I14" s="6"/>
      <c r="J14" s="5"/>
      <c r="K14" s="7">
        <v>26.48</v>
      </c>
      <c r="L14" s="8">
        <f t="shared" si="1"/>
        <v>11.16</v>
      </c>
      <c r="M14" s="8">
        <f t="shared" si="2"/>
        <v>4.370239604140491E-4</v>
      </c>
      <c r="N14" s="8"/>
      <c r="O14" s="8"/>
      <c r="P14" s="6"/>
      <c r="Q14" s="5"/>
      <c r="R14" s="7">
        <v>25.41</v>
      </c>
      <c r="S14" s="8">
        <f t="shared" si="3"/>
        <v>10.09</v>
      </c>
      <c r="T14" s="8">
        <f t="shared" si="4"/>
        <v>9.1750268477930861E-4</v>
      </c>
      <c r="U14" s="8"/>
      <c r="V14" s="8"/>
      <c r="W14" s="6"/>
      <c r="X14" s="5"/>
      <c r="Y14" s="7">
        <v>25.8</v>
      </c>
      <c r="Z14" s="8">
        <f t="shared" si="5"/>
        <v>10.48</v>
      </c>
      <c r="AA14" s="8">
        <f t="shared" si="6"/>
        <v>7.0017346094522796E-4</v>
      </c>
      <c r="AB14" s="8"/>
      <c r="AC14" s="8"/>
      <c r="AD14" s="6"/>
      <c r="AE14" s="5"/>
      <c r="AF14" s="7">
        <v>25.47</v>
      </c>
      <c r="AG14" s="8">
        <f t="shared" si="7"/>
        <v>10.149999999999999</v>
      </c>
      <c r="AH14" s="8">
        <f t="shared" si="8"/>
        <v>8.8012740489339005E-4</v>
      </c>
      <c r="AI14" s="8"/>
      <c r="AJ14" s="8"/>
      <c r="AK14" s="6"/>
      <c r="AL14" s="5"/>
      <c r="AM14" s="7">
        <v>22.87</v>
      </c>
      <c r="AN14" s="8">
        <f t="shared" si="9"/>
        <v>7.5500000000000007</v>
      </c>
      <c r="AO14" s="8">
        <f t="shared" si="10"/>
        <v>5.3360947529468563E-3</v>
      </c>
      <c r="AP14" s="8"/>
      <c r="AQ14" s="8"/>
      <c r="AR14" s="6"/>
      <c r="AS14" s="5"/>
      <c r="AT14" s="7">
        <v>22.15</v>
      </c>
      <c r="AU14" s="8">
        <f t="shared" si="11"/>
        <v>6.8299999999999983</v>
      </c>
      <c r="AV14" s="8">
        <f t="shared" si="12"/>
        <v>8.789519411631334E-3</v>
      </c>
      <c r="AW14" s="8"/>
      <c r="AX14" s="8"/>
      <c r="AY14" s="6"/>
      <c r="AZ14" s="5"/>
      <c r="BA14" s="7">
        <v>30.4</v>
      </c>
      <c r="BB14" s="8">
        <f t="shared" si="13"/>
        <v>15.079999999999998</v>
      </c>
      <c r="BC14" s="8">
        <f t="shared" si="14"/>
        <v>2.8871388144702074E-5</v>
      </c>
      <c r="BD14" s="8"/>
      <c r="BE14" s="8"/>
      <c r="BF14" s="6"/>
      <c r="BG14" s="5"/>
      <c r="BH14" s="7">
        <v>23.16</v>
      </c>
      <c r="BI14" s="8">
        <f t="shared" si="15"/>
        <v>7.84</v>
      </c>
      <c r="BJ14" s="8">
        <f t="shared" si="16"/>
        <v>4.3644028830946095E-3</v>
      </c>
      <c r="BK14" s="8"/>
      <c r="BL14" s="8"/>
      <c r="BM14" s="6"/>
      <c r="BN14" s="5"/>
      <c r="BO14" s="7">
        <v>24.93</v>
      </c>
      <c r="BP14" s="8">
        <f t="shared" si="17"/>
        <v>9.61</v>
      </c>
      <c r="BQ14" s="8">
        <f t="shared" si="18"/>
        <v>1.2796810584554338E-3</v>
      </c>
      <c r="BR14" s="8"/>
      <c r="BS14" s="8"/>
      <c r="BT14" s="6"/>
      <c r="BU14" s="5"/>
      <c r="BV14" s="7">
        <v>38.25</v>
      </c>
      <c r="BW14" s="8">
        <f t="shared" si="20"/>
        <v>22.93</v>
      </c>
      <c r="BX14" s="8">
        <f t="shared" si="19"/>
        <v>1.2513598008430815E-7</v>
      </c>
      <c r="BY14" s="8"/>
      <c r="BZ14" s="8"/>
      <c r="CA14" s="6"/>
      <c r="CB14" s="5"/>
    </row>
    <row r="15" spans="2:80">
      <c r="B15" s="8">
        <v>54</v>
      </c>
      <c r="C15" s="8" t="s">
        <v>15</v>
      </c>
      <c r="D15" s="8" t="s">
        <v>12</v>
      </c>
      <c r="E15" s="7">
        <v>15.46</v>
      </c>
      <c r="F15" s="8">
        <f t="shared" si="0"/>
        <v>2.2185859944462758E-5</v>
      </c>
      <c r="G15" s="8"/>
      <c r="H15" s="8"/>
      <c r="I15" s="6"/>
      <c r="J15" s="5"/>
      <c r="K15" s="7">
        <v>26.71</v>
      </c>
      <c r="L15" s="8">
        <f t="shared" si="1"/>
        <v>11.25</v>
      </c>
      <c r="M15" s="8">
        <f t="shared" si="2"/>
        <v>4.1059395276060295E-4</v>
      </c>
      <c r="N15" s="8"/>
      <c r="O15" s="8"/>
      <c r="P15" s="6"/>
      <c r="Q15" s="5"/>
      <c r="R15" s="7">
        <v>25.65</v>
      </c>
      <c r="S15" s="8">
        <f t="shared" si="3"/>
        <v>10.189999999999998</v>
      </c>
      <c r="T15" s="8">
        <f t="shared" si="4"/>
        <v>8.5606027472269215E-4</v>
      </c>
      <c r="U15" s="8"/>
      <c r="V15" s="8"/>
      <c r="W15" s="6"/>
      <c r="X15" s="5"/>
      <c r="Y15" s="7">
        <v>26.01</v>
      </c>
      <c r="Z15" s="8">
        <f t="shared" si="5"/>
        <v>10.55</v>
      </c>
      <c r="AA15" s="8">
        <f t="shared" si="6"/>
        <v>6.6701184411835682E-4</v>
      </c>
      <c r="AB15" s="8"/>
      <c r="AC15" s="8"/>
      <c r="AD15" s="6"/>
      <c r="AE15" s="5"/>
      <c r="AF15" s="7">
        <v>25.53</v>
      </c>
      <c r="AG15" s="8">
        <f t="shared" si="7"/>
        <v>10.07</v>
      </c>
      <c r="AH15" s="8">
        <f t="shared" si="8"/>
        <v>9.3031054496478256E-4</v>
      </c>
      <c r="AI15" s="8"/>
      <c r="AJ15" s="8"/>
      <c r="AK15" s="6"/>
      <c r="AL15" s="5"/>
      <c r="AM15" s="7">
        <v>23.34</v>
      </c>
      <c r="AN15" s="8">
        <f t="shared" si="9"/>
        <v>7.879999999999999</v>
      </c>
      <c r="AO15" s="8">
        <f t="shared" si="10"/>
        <v>4.2450580567424175E-3</v>
      </c>
      <c r="AP15" s="8"/>
      <c r="AQ15" s="8"/>
      <c r="AR15" s="6"/>
      <c r="AS15" s="5"/>
      <c r="AT15" s="7">
        <v>22.36</v>
      </c>
      <c r="AU15" s="8">
        <f t="shared" si="11"/>
        <v>6.8999999999999986</v>
      </c>
      <c r="AV15" s="8">
        <f t="shared" si="12"/>
        <v>8.3732301760648005E-3</v>
      </c>
      <c r="AW15" s="8"/>
      <c r="AX15" s="8"/>
      <c r="AY15" s="6"/>
      <c r="AZ15" s="5"/>
      <c r="BA15" s="7">
        <v>30.97</v>
      </c>
      <c r="BB15" s="8">
        <f t="shared" si="13"/>
        <v>15.509999999999998</v>
      </c>
      <c r="BC15" s="8">
        <f t="shared" si="14"/>
        <v>2.1430128108795165E-5</v>
      </c>
      <c r="BD15" s="8"/>
      <c r="BE15" s="8"/>
      <c r="BF15" s="6"/>
      <c r="BG15" s="5"/>
      <c r="BH15" s="7">
        <v>23.12</v>
      </c>
      <c r="BI15" s="8">
        <f t="shared" si="15"/>
        <v>7.66</v>
      </c>
      <c r="BJ15" s="8">
        <f t="shared" si="16"/>
        <v>4.9443616951964078E-3</v>
      </c>
      <c r="BK15" s="8"/>
      <c r="BL15" s="8"/>
      <c r="BM15" s="6"/>
      <c r="BN15" s="5"/>
      <c r="BO15" s="7">
        <v>25.09</v>
      </c>
      <c r="BP15" s="8">
        <f t="shared" si="17"/>
        <v>9.629999999999999</v>
      </c>
      <c r="BQ15" s="8">
        <f t="shared" si="18"/>
        <v>1.2620633111694274E-3</v>
      </c>
      <c r="BR15" s="8"/>
      <c r="BS15" s="8"/>
      <c r="BT15" s="6"/>
      <c r="BU15" s="5"/>
      <c r="BV15" s="7">
        <v>38.42</v>
      </c>
      <c r="BW15" s="8">
        <f t="shared" si="20"/>
        <v>22.96</v>
      </c>
      <c r="BX15" s="8">
        <f t="shared" si="19"/>
        <v>1.2256071885300484E-7</v>
      </c>
      <c r="BY15" s="8"/>
      <c r="BZ15" s="8"/>
      <c r="CA15" s="6"/>
      <c r="CB15" s="5"/>
    </row>
    <row r="16" spans="2:80">
      <c r="B16" s="8">
        <v>76</v>
      </c>
      <c r="C16" s="8" t="s">
        <v>16</v>
      </c>
      <c r="D16" s="8" t="s">
        <v>12</v>
      </c>
      <c r="E16" s="7">
        <v>15.35</v>
      </c>
      <c r="F16" s="8">
        <f t="shared" si="0"/>
        <v>2.3943606503196757E-5</v>
      </c>
      <c r="G16" s="8">
        <f>AVERAGE(F16:F18)</f>
        <v>2.3594805709456853E-5</v>
      </c>
      <c r="H16" s="8">
        <f>STDEV(F16:F18)</f>
        <v>1.5693308262791532E-6</v>
      </c>
      <c r="I16" s="6">
        <f>G28/G16</f>
        <v>0.9324583463670636</v>
      </c>
      <c r="J16" s="5">
        <f>((H16/G16)^2+(H28/G28)^2)^0.5*I16</f>
        <v>0.10960375554071639</v>
      </c>
      <c r="K16" s="7">
        <v>25.64</v>
      </c>
      <c r="L16" s="8">
        <f t="shared" si="1"/>
        <v>10.290000000000001</v>
      </c>
      <c r="M16" s="8">
        <f t="shared" si="2"/>
        <v>7.9873247906033266E-4</v>
      </c>
      <c r="N16" s="8">
        <f>AVERAGE(M16:M18)</f>
        <v>9.193004201544895E-4</v>
      </c>
      <c r="O16" s="8">
        <f>STDEV(M16:M18)</f>
        <v>2.6126073240919127E-4</v>
      </c>
      <c r="P16" s="6">
        <f>N28/N16</f>
        <v>1.1214419594307623</v>
      </c>
      <c r="Q16" s="5">
        <f>((O16/N16)^2+(O28/N28)^2)^0.5*P16</f>
        <v>0.37217776753881876</v>
      </c>
      <c r="R16" s="7">
        <v>26.43</v>
      </c>
      <c r="S16" s="8">
        <f t="shared" si="3"/>
        <v>11.08</v>
      </c>
      <c r="T16" s="8">
        <f t="shared" si="4"/>
        <v>4.6194221031523264E-4</v>
      </c>
      <c r="U16" s="8">
        <f>AVERAGE(T16:T18)</f>
        <v>5.2920641042121096E-4</v>
      </c>
      <c r="V16" s="8">
        <f>STDEV(T16:T18)</f>
        <v>5.8285156476118706E-5</v>
      </c>
      <c r="W16" s="6">
        <f>U28/U16</f>
        <v>1.1743103019687846</v>
      </c>
      <c r="X16" s="5">
        <f>((V16/U16)^2+(V28/U28)^2)^0.5*W16</f>
        <v>0.14286924284500616</v>
      </c>
      <c r="Y16" s="7">
        <v>25.55</v>
      </c>
      <c r="Z16" s="8">
        <f t="shared" si="5"/>
        <v>10.200000000000001</v>
      </c>
      <c r="AA16" s="8">
        <f t="shared" si="6"/>
        <v>8.5014703446887046E-4</v>
      </c>
      <c r="AB16" s="8">
        <f>AVERAGE(AA16:AA18)</f>
        <v>9.9555494068753378E-4</v>
      </c>
      <c r="AC16" s="8">
        <f>STDEV(AA16:AA18)</f>
        <v>3.0250059659239276E-4</v>
      </c>
      <c r="AD16" s="6">
        <f>AB28/AB16</f>
        <v>1.171854721404145</v>
      </c>
      <c r="AE16" s="5">
        <f>((AC16/AB16)^2+(AC28/AB28)^2)^0.5*AD16</f>
        <v>0.36856125605765006</v>
      </c>
      <c r="AF16" s="7">
        <v>25.83</v>
      </c>
      <c r="AG16" s="8">
        <f t="shared" si="7"/>
        <v>10.479999999999999</v>
      </c>
      <c r="AH16" s="8">
        <f t="shared" si="8"/>
        <v>7.0017346094522915E-4</v>
      </c>
      <c r="AI16" s="8">
        <f>AVERAGE(AH16:AH18)</f>
        <v>7.5774248142439248E-4</v>
      </c>
      <c r="AJ16" s="8">
        <f>STDEV(AH16:AH18)</f>
        <v>9.5525886266437291E-5</v>
      </c>
      <c r="AK16" s="6">
        <f>AI28/AI16</f>
        <v>1.08569738954608</v>
      </c>
      <c r="AL16" s="5">
        <f>((AJ16/AI16)^2+(AJ28/AI28)^2)^0.5*AK16</f>
        <v>0.15903818543588938</v>
      </c>
      <c r="AM16" s="7">
        <v>23.04</v>
      </c>
      <c r="AN16" s="8">
        <f t="shared" si="9"/>
        <v>7.6899999999999995</v>
      </c>
      <c r="AO16" s="8">
        <f t="shared" si="10"/>
        <v>4.8426082028866684E-3</v>
      </c>
      <c r="AP16" s="8">
        <f>AVERAGE(AO16:AO18)</f>
        <v>6.1327325374274976E-3</v>
      </c>
      <c r="AQ16" s="8">
        <f>STDEV(AO16:AO18)</f>
        <v>2.5765371184387161E-3</v>
      </c>
      <c r="AR16" s="6">
        <f>AP28/AP16</f>
        <v>0.90781111223448252</v>
      </c>
      <c r="AS16" s="5">
        <f>((AQ16/AP16)^2+(AQ28/AP28)^2)^0.5*AR16</f>
        <v>0.39150107918690186</v>
      </c>
      <c r="AT16" s="7">
        <v>21.51</v>
      </c>
      <c r="AU16" s="8">
        <f t="shared" si="11"/>
        <v>6.1600000000000019</v>
      </c>
      <c r="AV16" s="8">
        <f t="shared" si="12"/>
        <v>1.3984766733249552E-2</v>
      </c>
      <c r="AW16" s="8">
        <f>AVERAGE(AV16:AV18)</f>
        <v>1.9479902976400384E-2</v>
      </c>
      <c r="AX16" s="8">
        <f>STDEV(AV16:AV18)</f>
        <v>9.0940996116205351E-3</v>
      </c>
      <c r="AY16" s="6">
        <f>AW28/AW16</f>
        <v>1.9319178924503282</v>
      </c>
      <c r="AZ16" s="5">
        <f>((AX16/AW16)^2+(AX28/AW28)^2)^0.5*AY16</f>
        <v>0.92182753790900607</v>
      </c>
      <c r="BA16" s="7">
        <v>30.75</v>
      </c>
      <c r="BB16" s="8">
        <f t="shared" si="13"/>
        <v>15.4</v>
      </c>
      <c r="BC16" s="8">
        <f t="shared" si="14"/>
        <v>2.3127999366918925E-5</v>
      </c>
      <c r="BD16" s="8">
        <f>AVERAGE(BC16:BC18)</f>
        <v>2.8149224435714172E-5</v>
      </c>
      <c r="BE16" s="8">
        <f>STDEV(BC16:BC18)</f>
        <v>6.3588007838517509E-6</v>
      </c>
      <c r="BF16" s="6">
        <f>BD28/BD16</f>
        <v>0.94976222514555209</v>
      </c>
      <c r="BG16" s="5">
        <f>((BE16/BD16)^2+(BE28/BD28)^2)^0.5*BF16</f>
        <v>0.30165411160487282</v>
      </c>
      <c r="BH16" s="7">
        <v>23.95</v>
      </c>
      <c r="BI16" s="8">
        <f t="shared" si="15"/>
        <v>8.6</v>
      </c>
      <c r="BJ16" s="8">
        <f t="shared" si="16"/>
        <v>2.5771638882283094E-3</v>
      </c>
      <c r="BK16" s="8">
        <f>AVERAGE(BJ16:BJ18)</f>
        <v>3.4676932343468366E-3</v>
      </c>
      <c r="BL16" s="8">
        <f>STDEV(BJ16:BJ18)</f>
        <v>9.2590748347368438E-4</v>
      </c>
      <c r="BM16" s="6">
        <f>BK28/BK16</f>
        <v>1.0641697994667336</v>
      </c>
      <c r="BN16" s="5">
        <f>((BL16/BK16)^2+(BL28/BK28)^2)^0.5*BM16</f>
        <v>0.301873381883556</v>
      </c>
      <c r="BO16" s="7">
        <v>24.8</v>
      </c>
      <c r="BP16" s="8">
        <f t="shared" si="17"/>
        <v>9.4500000000000011</v>
      </c>
      <c r="BQ16" s="8">
        <f t="shared" si="18"/>
        <v>1.4297711874468992E-3</v>
      </c>
      <c r="BR16" s="8">
        <f>AVERAGE(BQ16:BQ18)</f>
        <v>1.6514752155834392E-3</v>
      </c>
      <c r="BS16" s="8">
        <f>STDEV(BQ16:BQ18)</f>
        <v>2.1015417212931356E-4</v>
      </c>
      <c r="BT16" s="6">
        <f>BR28/BR16</f>
        <v>0.64581708126031689</v>
      </c>
      <c r="BU16" s="5">
        <f>((BS16/BR16)^2+(BS28/BR28)^2)^0.5*BT16</f>
        <v>0.11497831494308437</v>
      </c>
      <c r="BV16" s="7">
        <v>39.78</v>
      </c>
      <c r="BW16" s="8">
        <f t="shared" si="20"/>
        <v>24.43</v>
      </c>
      <c r="BX16" s="8">
        <f t="shared" si="19"/>
        <v>4.4242250044019561E-8</v>
      </c>
      <c r="BY16" s="8">
        <f>AVERAGE(BX16:BX18)</f>
        <v>7.1368074829287751E-8</v>
      </c>
      <c r="BZ16" s="8">
        <f>STDEV(BX16:BX18)</f>
        <v>2.3675196746850898E-8</v>
      </c>
      <c r="CA16" s="6">
        <f>BY28/BY16</f>
        <v>2.0102692168710159</v>
      </c>
      <c r="CB16" s="5">
        <f>((BZ16/BY16)^2+(BZ28/BY28)^2)^0.5*CA16</f>
        <v>0.75339460416052351</v>
      </c>
    </row>
    <row r="17" spans="2:80">
      <c r="B17" s="8">
        <v>77</v>
      </c>
      <c r="C17" s="8" t="s">
        <v>16</v>
      </c>
      <c r="D17" s="8" t="s">
        <v>12</v>
      </c>
      <c r="E17" s="7">
        <v>15.48</v>
      </c>
      <c r="F17" s="8">
        <f t="shared" si="0"/>
        <v>2.1880420654538384E-5</v>
      </c>
      <c r="G17" s="8"/>
      <c r="H17" s="8"/>
      <c r="I17" s="8"/>
      <c r="J17" s="4"/>
      <c r="K17" s="7">
        <v>25.16</v>
      </c>
      <c r="L17" s="8">
        <f t="shared" si="1"/>
        <v>9.68</v>
      </c>
      <c r="M17" s="8">
        <f t="shared" si="2"/>
        <v>1.219072801661731E-3</v>
      </c>
      <c r="N17" s="8"/>
      <c r="O17" s="8"/>
      <c r="P17" s="8"/>
      <c r="Q17" s="4"/>
      <c r="R17" s="7">
        <v>26.27</v>
      </c>
      <c r="S17" s="8">
        <f t="shared" si="3"/>
        <v>10.79</v>
      </c>
      <c r="T17" s="8">
        <f t="shared" si="4"/>
        <v>5.6478915229750425E-4</v>
      </c>
      <c r="U17" s="8"/>
      <c r="V17" s="8"/>
      <c r="W17" s="8"/>
      <c r="X17" s="4"/>
      <c r="Y17" s="7">
        <v>25.02</v>
      </c>
      <c r="Z17" s="8">
        <f t="shared" si="5"/>
        <v>9.5399999999999991</v>
      </c>
      <c r="AA17" s="8">
        <f t="shared" si="6"/>
        <v>1.3433025567770945E-3</v>
      </c>
      <c r="AB17" s="8"/>
      <c r="AC17" s="8"/>
      <c r="AD17" s="8"/>
      <c r="AE17" s="4"/>
      <c r="AF17" s="7">
        <v>25.65</v>
      </c>
      <c r="AG17" s="8">
        <f t="shared" si="7"/>
        <v>10.169999999999998</v>
      </c>
      <c r="AH17" s="8">
        <f t="shared" si="8"/>
        <v>8.680104308267302E-4</v>
      </c>
      <c r="AI17" s="8"/>
      <c r="AJ17" s="8"/>
      <c r="AK17" s="8"/>
      <c r="AL17" s="4"/>
      <c r="AM17" s="7">
        <v>22.26</v>
      </c>
      <c r="AN17" s="8">
        <f t="shared" si="9"/>
        <v>6.7800000000000011</v>
      </c>
      <c r="AO17" s="8">
        <f t="shared" si="10"/>
        <v>9.0994811442848024E-3</v>
      </c>
      <c r="AP17" s="8"/>
      <c r="AQ17" s="8"/>
      <c r="AR17" s="8"/>
      <c r="AS17" s="4"/>
      <c r="AT17" s="7">
        <v>20.54</v>
      </c>
      <c r="AU17" s="8">
        <f t="shared" si="11"/>
        <v>5.0599999999999987</v>
      </c>
      <c r="AV17" s="8">
        <f t="shared" si="12"/>
        <v>2.9977003728914542E-2</v>
      </c>
      <c r="AW17" s="8"/>
      <c r="AX17" s="8"/>
      <c r="AY17" s="8"/>
      <c r="AZ17" s="4"/>
      <c r="BA17" s="7">
        <v>30.27</v>
      </c>
      <c r="BB17" s="8">
        <f t="shared" si="13"/>
        <v>14.79</v>
      </c>
      <c r="BC17" s="8">
        <f t="shared" si="14"/>
        <v>3.5299322018594036E-5</v>
      </c>
      <c r="BD17" s="8"/>
      <c r="BE17" s="8"/>
      <c r="BF17" s="8"/>
      <c r="BG17" s="4"/>
      <c r="BH17" s="7">
        <v>23.3</v>
      </c>
      <c r="BI17" s="8">
        <f t="shared" si="15"/>
        <v>7.82</v>
      </c>
      <c r="BJ17" s="8">
        <f t="shared" si="16"/>
        <v>4.4253276769367121E-3</v>
      </c>
      <c r="BK17" s="8"/>
      <c r="BL17" s="8"/>
      <c r="BM17" s="8"/>
      <c r="BN17" s="4"/>
      <c r="BO17" s="7">
        <v>24.56</v>
      </c>
      <c r="BP17" s="8">
        <f t="shared" si="17"/>
        <v>9.0799999999999983</v>
      </c>
      <c r="BQ17" s="8">
        <f t="shared" si="18"/>
        <v>1.8477688412609325E-3</v>
      </c>
      <c r="BR17" s="8"/>
      <c r="BS17" s="8"/>
      <c r="BT17" s="8"/>
      <c r="BU17" s="4"/>
      <c r="BV17" s="7">
        <v>39.020000000000003</v>
      </c>
      <c r="BW17" s="8">
        <f t="shared" si="20"/>
        <v>23.540000000000003</v>
      </c>
      <c r="BX17" s="8">
        <f t="shared" si="19"/>
        <v>8.198868144391422E-8</v>
      </c>
      <c r="BY17" s="8"/>
      <c r="BZ17" s="8"/>
      <c r="CA17" s="8"/>
      <c r="CB17" s="4"/>
    </row>
    <row r="18" spans="2:80">
      <c r="B18" s="8">
        <v>78</v>
      </c>
      <c r="C18" s="8" t="s">
        <v>16</v>
      </c>
      <c r="D18" s="8" t="s">
        <v>12</v>
      </c>
      <c r="E18" s="7">
        <v>15.29</v>
      </c>
      <c r="F18" s="8">
        <f t="shared" si="0"/>
        <v>2.4960389970635426E-5</v>
      </c>
      <c r="G18" s="8"/>
      <c r="H18" s="8"/>
      <c r="I18" s="8"/>
      <c r="J18" s="4"/>
      <c r="K18" s="7">
        <v>25.69</v>
      </c>
      <c r="L18" s="10">
        <f t="shared" si="1"/>
        <v>10.400000000000002</v>
      </c>
      <c r="M18" s="8">
        <f t="shared" si="2"/>
        <v>7.4009597974140462E-4</v>
      </c>
      <c r="N18" s="8"/>
      <c r="O18" s="8"/>
      <c r="P18" s="8"/>
      <c r="Q18" s="4"/>
      <c r="R18" s="3">
        <v>26.09</v>
      </c>
      <c r="S18" s="2">
        <f t="shared" si="3"/>
        <v>10.8</v>
      </c>
      <c r="T18" s="2">
        <f t="shared" si="4"/>
        <v>5.6088786865089594E-4</v>
      </c>
      <c r="U18" s="2"/>
      <c r="V18" s="2"/>
      <c r="W18" s="2"/>
      <c r="X18" s="1"/>
      <c r="Y18" s="3">
        <v>25.59</v>
      </c>
      <c r="Z18" s="2">
        <f t="shared" si="5"/>
        <v>10.3</v>
      </c>
      <c r="AA18" s="2">
        <f t="shared" si="6"/>
        <v>7.932152308166362E-4</v>
      </c>
      <c r="AB18" s="2"/>
      <c r="AC18" s="2"/>
      <c r="AD18" s="2"/>
      <c r="AE18" s="1"/>
      <c r="AF18" s="3">
        <v>25.76</v>
      </c>
      <c r="AG18" s="2">
        <f t="shared" si="7"/>
        <v>10.470000000000002</v>
      </c>
      <c r="AH18" s="2">
        <f t="shared" si="8"/>
        <v>7.0504355250121809E-4</v>
      </c>
      <c r="AI18" s="2"/>
      <c r="AJ18" s="2"/>
      <c r="AK18" s="2"/>
      <c r="AL18" s="1"/>
      <c r="AM18" s="7">
        <v>23.1</v>
      </c>
      <c r="AN18" s="2">
        <f t="shared" si="9"/>
        <v>7.8100000000000023</v>
      </c>
      <c r="AO18" s="2">
        <f t="shared" si="10"/>
        <v>4.4561082651110254E-3</v>
      </c>
      <c r="AP18" s="2"/>
      <c r="AQ18" s="2"/>
      <c r="AR18" s="2"/>
      <c r="AS18" s="1"/>
      <c r="AT18" s="7">
        <v>21.4</v>
      </c>
      <c r="AU18" s="2">
        <f t="shared" si="11"/>
        <v>6.1099999999999994</v>
      </c>
      <c r="AV18" s="2">
        <f t="shared" si="12"/>
        <v>1.4477938467037059E-2</v>
      </c>
      <c r="AW18" s="2"/>
      <c r="AX18" s="2"/>
      <c r="AY18" s="2"/>
      <c r="AZ18" s="1"/>
      <c r="BA18" s="7">
        <v>30.52</v>
      </c>
      <c r="BB18" s="2">
        <f t="shared" si="13"/>
        <v>15.23</v>
      </c>
      <c r="BC18" s="2">
        <f t="shared" si="14"/>
        <v>2.6020351921629552E-5</v>
      </c>
      <c r="BD18" s="2"/>
      <c r="BE18" s="2"/>
      <c r="BF18" s="2"/>
      <c r="BG18" s="1"/>
      <c r="BH18" s="3">
        <v>23.49</v>
      </c>
      <c r="BI18" s="2">
        <f t="shared" si="15"/>
        <v>8.1999999999999993</v>
      </c>
      <c r="BJ18" s="2">
        <f t="shared" si="16"/>
        <v>3.4005881378754888E-3</v>
      </c>
      <c r="BK18" s="2"/>
      <c r="BL18" s="2"/>
      <c r="BM18" s="2"/>
      <c r="BN18" s="1"/>
      <c r="BO18" s="3">
        <v>24.51</v>
      </c>
      <c r="BP18" s="2">
        <f t="shared" si="17"/>
        <v>9.2200000000000024</v>
      </c>
      <c r="BQ18" s="2">
        <f t="shared" si="18"/>
        <v>1.6768856180424856E-3</v>
      </c>
      <c r="BR18" s="2"/>
      <c r="BS18" s="2"/>
      <c r="BT18" s="2"/>
      <c r="BU18" s="1"/>
      <c r="BV18" s="3">
        <v>38.729999999999997</v>
      </c>
      <c r="BW18" s="8">
        <f t="shared" si="20"/>
        <v>23.439999999999998</v>
      </c>
      <c r="BX18" s="2">
        <f t="shared" si="19"/>
        <v>8.7873292999929458E-8</v>
      </c>
      <c r="BY18" s="2"/>
      <c r="BZ18" s="2"/>
      <c r="CA18" s="2"/>
      <c r="CB18" s="1"/>
    </row>
    <row r="19" spans="2:80">
      <c r="B19" s="8">
        <v>19</v>
      </c>
      <c r="C19" s="8" t="s">
        <v>13</v>
      </c>
      <c r="D19" s="8" t="s">
        <v>26</v>
      </c>
      <c r="E19" s="11">
        <v>15.56</v>
      </c>
      <c r="F19" s="12">
        <f t="shared" si="0"/>
        <v>2.0700139273798699E-5</v>
      </c>
      <c r="G19" s="12">
        <f>AVERAGE(F19:F21)</f>
        <v>2.2646095365828579E-5</v>
      </c>
      <c r="H19" s="12">
        <f>STDEV(F19:F21)</f>
        <v>1.755338301205709E-6</v>
      </c>
      <c r="I19" s="12"/>
      <c r="J19" s="13"/>
      <c r="K19" s="11">
        <v>23.94</v>
      </c>
      <c r="L19" s="12">
        <f t="shared" si="1"/>
        <v>8.3800000000000008</v>
      </c>
      <c r="M19" s="12">
        <f t="shared" si="2"/>
        <v>3.0017093384531487E-3</v>
      </c>
      <c r="N19" s="12">
        <f>AVERAGE(M19:M21)</f>
        <v>2.7989162130344462E-3</v>
      </c>
      <c r="O19" s="12">
        <f>STDEV(M19:M21)</f>
        <v>2.9934765157308964E-4</v>
      </c>
      <c r="P19" s="12"/>
      <c r="Q19" s="13"/>
      <c r="R19" s="11">
        <v>25.64</v>
      </c>
      <c r="S19" s="12">
        <f t="shared" si="3"/>
        <v>10.08</v>
      </c>
      <c r="T19" s="12">
        <f t="shared" si="4"/>
        <v>9.2388442063046528E-4</v>
      </c>
      <c r="U19" s="12">
        <f>AVERAGE(T19:T21)</f>
        <v>7.9231233948166195E-4</v>
      </c>
      <c r="V19" s="12">
        <f>STDEV(T19:T21)</f>
        <v>1.7251799991282915E-4</v>
      </c>
      <c r="W19" s="12"/>
      <c r="X19" s="13"/>
      <c r="Y19" s="11">
        <v>24.02</v>
      </c>
      <c r="Z19" s="12">
        <f t="shared" si="5"/>
        <v>8.4599999999999991</v>
      </c>
      <c r="AA19" s="12">
        <f t="shared" si="6"/>
        <v>2.8397900728912347E-3</v>
      </c>
      <c r="AB19" s="12">
        <f>AVERAGE(AA19:AA21)</f>
        <v>2.5006672524621764E-3</v>
      </c>
      <c r="AC19" s="12">
        <f>STDEV(AA19:AA21)</f>
        <v>4.4697070708072615E-4</v>
      </c>
      <c r="AD19" s="12"/>
      <c r="AE19" s="13"/>
      <c r="AF19" s="11">
        <v>26.03</v>
      </c>
      <c r="AG19" s="12">
        <f t="shared" si="7"/>
        <v>10.47</v>
      </c>
      <c r="AH19" s="12">
        <f t="shared" si="8"/>
        <v>7.0504355250121874E-4</v>
      </c>
      <c r="AI19" s="12">
        <f>AVERAGE(AH19:AH21)</f>
        <v>6.911490607046664E-4</v>
      </c>
      <c r="AJ19" s="12">
        <f>STDEV(AH19:AH21)</f>
        <v>1.0423118264602248E-4</v>
      </c>
      <c r="AK19" s="12"/>
      <c r="AL19" s="13"/>
      <c r="AM19" s="11">
        <v>20.46</v>
      </c>
      <c r="AN19" s="12">
        <f t="shared" si="9"/>
        <v>4.9000000000000004</v>
      </c>
      <c r="AO19" s="12">
        <f t="shared" si="10"/>
        <v>3.349292070425916E-2</v>
      </c>
      <c r="AP19" s="12">
        <f>AVERAGE(AO19:AO21)</f>
        <v>3.187162900439177E-2</v>
      </c>
      <c r="AQ19" s="12">
        <f>STDEV(AO19:AO21)</f>
        <v>1.9074168715240351E-3</v>
      </c>
      <c r="AR19" s="12"/>
      <c r="AS19" s="13"/>
      <c r="AT19" s="11">
        <v>20.87</v>
      </c>
      <c r="AU19" s="12">
        <f t="shared" si="11"/>
        <v>5.3100000000000005</v>
      </c>
      <c r="AV19" s="12">
        <f t="shared" si="12"/>
        <v>2.5207554975691441E-2</v>
      </c>
      <c r="AW19" s="12">
        <f>AVERAGE(AV19:AV21)</f>
        <v>2.5863204877683916E-2</v>
      </c>
      <c r="AX19" s="12">
        <f>STDEV(AV19:AV21)</f>
        <v>7.2687798209650255E-4</v>
      </c>
      <c r="AY19" s="12"/>
      <c r="AZ19" s="13"/>
      <c r="BA19" s="11">
        <v>30.31</v>
      </c>
      <c r="BB19" s="12">
        <f t="shared" si="13"/>
        <v>14.749999999999998</v>
      </c>
      <c r="BC19" s="12">
        <f t="shared" si="14"/>
        <v>3.6291721038901432E-5</v>
      </c>
      <c r="BD19" s="12">
        <f>AVERAGE(BC19:BC21)</f>
        <v>3.3195928210911361E-5</v>
      </c>
      <c r="BE19" s="12">
        <f>STDEV(BC19:BC21)</f>
        <v>4.9356968700853376E-6</v>
      </c>
      <c r="BF19" s="12"/>
      <c r="BG19" s="13"/>
      <c r="BH19" s="11">
        <v>23.8</v>
      </c>
      <c r="BI19" s="12">
        <f t="shared" si="15"/>
        <v>8.24</v>
      </c>
      <c r="BJ19" s="12">
        <f t="shared" si="16"/>
        <v>3.3075988764161212E-3</v>
      </c>
      <c r="BK19" s="12">
        <f>AVERAGE(BJ19:BJ21)</f>
        <v>3.3946345172883017E-3</v>
      </c>
      <c r="BL19" s="12">
        <f>STDEV(BJ19:BJ21)</f>
        <v>3.1803426883526462E-4</v>
      </c>
      <c r="BM19" s="12"/>
      <c r="BN19" s="13"/>
      <c r="BO19" s="11">
        <v>25.31</v>
      </c>
      <c r="BP19" s="12">
        <f t="shared" si="17"/>
        <v>9.7499999999999982</v>
      </c>
      <c r="BQ19" s="12">
        <f t="shared" si="18"/>
        <v>1.1613350732448465E-3</v>
      </c>
      <c r="BR19" s="12">
        <f>AVERAGE(BQ19:BQ21)</f>
        <v>1.0753406049414506E-3</v>
      </c>
      <c r="BS19" s="12">
        <f>STDEV(BQ19:BQ21)</f>
        <v>7.5835835969005196E-5</v>
      </c>
      <c r="BT19" s="12"/>
      <c r="BU19" s="13"/>
      <c r="BV19" s="11">
        <v>38.46</v>
      </c>
      <c r="BW19" s="8">
        <f t="shared" si="20"/>
        <v>22.9</v>
      </c>
      <c r="BX19" s="12">
        <f t="shared" si="19"/>
        <v>1.2776535302833245E-7</v>
      </c>
      <c r="BY19" s="12">
        <f>AVERAGE(BX19:BX21)</f>
        <v>1.151465914414778E-7</v>
      </c>
      <c r="BZ19" s="12">
        <f>STDEV(BX19:BX21)</f>
        <v>3.563063093242941E-8</v>
      </c>
      <c r="CA19" s="12"/>
      <c r="CB19" s="13"/>
    </row>
    <row r="20" spans="2:80">
      <c r="B20" s="8">
        <v>20</v>
      </c>
      <c r="C20" s="8" t="s">
        <v>13</v>
      </c>
      <c r="D20" s="8" t="s">
        <v>26</v>
      </c>
      <c r="E20" s="7">
        <v>15.4</v>
      </c>
      <c r="F20" s="8">
        <f t="shared" si="0"/>
        <v>2.3127999366918925E-5</v>
      </c>
      <c r="G20" s="8"/>
      <c r="H20" s="8"/>
      <c r="I20" s="8"/>
      <c r="J20" s="4"/>
      <c r="K20" s="7">
        <v>23.81</v>
      </c>
      <c r="L20" s="8">
        <f t="shared" si="1"/>
        <v>8.4099999999999984</v>
      </c>
      <c r="M20" s="8">
        <f t="shared" si="2"/>
        <v>2.9399350535372452E-3</v>
      </c>
      <c r="N20" s="8"/>
      <c r="O20" s="8"/>
      <c r="P20" s="8"/>
      <c r="Q20" s="4"/>
      <c r="R20" s="7">
        <v>25.59</v>
      </c>
      <c r="S20" s="8">
        <f t="shared" si="3"/>
        <v>10.19</v>
      </c>
      <c r="T20" s="8">
        <f t="shared" si="4"/>
        <v>8.5606027472269074E-4</v>
      </c>
      <c r="U20" s="8"/>
      <c r="V20" s="8"/>
      <c r="W20" s="8"/>
      <c r="X20" s="4"/>
      <c r="Y20" s="7">
        <v>23.95</v>
      </c>
      <c r="Z20" s="8">
        <f t="shared" si="5"/>
        <v>8.5499999999999989</v>
      </c>
      <c r="AA20" s="8">
        <f t="shared" si="6"/>
        <v>2.6680473764734303E-3</v>
      </c>
      <c r="AB20" s="8"/>
      <c r="AC20" s="8"/>
      <c r="AD20" s="8"/>
      <c r="AE20" s="4"/>
      <c r="AF20" s="7">
        <v>25.71</v>
      </c>
      <c r="AG20" s="8">
        <f t="shared" si="7"/>
        <v>10.31</v>
      </c>
      <c r="AH20" s="8">
        <f t="shared" si="8"/>
        <v>7.8773609299035753E-4</v>
      </c>
      <c r="AI20" s="8"/>
      <c r="AJ20" s="8"/>
      <c r="AK20" s="8"/>
      <c r="AL20" s="4"/>
      <c r="AM20" s="7">
        <v>20.47</v>
      </c>
      <c r="AN20" s="8">
        <f t="shared" si="9"/>
        <v>5.0699999999999985</v>
      </c>
      <c r="AO20" s="8">
        <f t="shared" si="10"/>
        <v>2.976993743887308E-2</v>
      </c>
      <c r="AP20" s="8"/>
      <c r="AQ20" s="8"/>
      <c r="AR20" s="8"/>
      <c r="AS20" s="4"/>
      <c r="AT20" s="7">
        <v>20.68</v>
      </c>
      <c r="AU20" s="8">
        <f t="shared" si="11"/>
        <v>5.2799999999999994</v>
      </c>
      <c r="AV20" s="8">
        <f t="shared" si="12"/>
        <v>2.5737219289611674E-2</v>
      </c>
      <c r="AW20" s="8"/>
      <c r="AX20" s="8"/>
      <c r="AY20" s="8"/>
      <c r="AZ20" s="4"/>
      <c r="BA20" s="7">
        <v>30.17</v>
      </c>
      <c r="BB20" s="8">
        <f t="shared" si="13"/>
        <v>14.770000000000001</v>
      </c>
      <c r="BC20" s="8">
        <f t="shared" si="14"/>
        <v>3.5792082190914223E-5</v>
      </c>
      <c r="BD20" s="8"/>
      <c r="BE20" s="8"/>
      <c r="BF20" s="8"/>
      <c r="BG20" s="4"/>
      <c r="BH20" s="7">
        <v>23.72</v>
      </c>
      <c r="BI20" s="8">
        <f t="shared" si="15"/>
        <v>8.3199999999999985</v>
      </c>
      <c r="BJ20" s="8">
        <f t="shared" si="16"/>
        <v>3.1291792093344657E-3</v>
      </c>
      <c r="BK20" s="8"/>
      <c r="BL20" s="8"/>
      <c r="BM20" s="8"/>
      <c r="BN20" s="4"/>
      <c r="BO20" s="7">
        <v>25.3</v>
      </c>
      <c r="BP20" s="8">
        <f t="shared" si="17"/>
        <v>9.9</v>
      </c>
      <c r="BQ20" s="8">
        <f t="shared" si="18"/>
        <v>1.0466537720080988E-3</v>
      </c>
      <c r="BR20" s="8"/>
      <c r="BS20" s="8"/>
      <c r="BT20" s="8"/>
      <c r="BU20" s="4"/>
      <c r="BV20" s="7">
        <v>38.14</v>
      </c>
      <c r="BW20" s="8">
        <f t="shared" si="20"/>
        <v>22.740000000000002</v>
      </c>
      <c r="BX20" s="8">
        <f t="shared" si="19"/>
        <v>1.4275058562981226E-7</v>
      </c>
      <c r="BY20" s="8"/>
      <c r="BZ20" s="8"/>
      <c r="CA20" s="8"/>
      <c r="CB20" s="4"/>
    </row>
    <row r="21" spans="2:80">
      <c r="B21" s="8">
        <v>21</v>
      </c>
      <c r="C21" s="8" t="s">
        <v>13</v>
      </c>
      <c r="D21" s="8" t="s">
        <v>26</v>
      </c>
      <c r="E21" s="7">
        <v>15.34</v>
      </c>
      <c r="F21" s="8">
        <f t="shared" si="0"/>
        <v>2.4110147456768107E-5</v>
      </c>
      <c r="G21" s="8"/>
      <c r="H21" s="8"/>
      <c r="I21" s="8"/>
      <c r="J21" s="4"/>
      <c r="K21" s="7">
        <v>24.01</v>
      </c>
      <c r="L21" s="8">
        <f t="shared" si="1"/>
        <v>8.6700000000000017</v>
      </c>
      <c r="M21" s="8">
        <f t="shared" si="2"/>
        <v>2.4551042471129439E-3</v>
      </c>
      <c r="N21" s="8"/>
      <c r="O21" s="8"/>
      <c r="P21" s="8"/>
      <c r="Q21" s="4"/>
      <c r="R21" s="7">
        <v>26.05</v>
      </c>
      <c r="S21" s="8">
        <f t="shared" si="3"/>
        <v>10.71</v>
      </c>
      <c r="T21" s="8">
        <f t="shared" si="4"/>
        <v>5.9699232309183017E-4</v>
      </c>
      <c r="U21" s="8"/>
      <c r="V21" s="8"/>
      <c r="W21" s="8"/>
      <c r="X21" s="4"/>
      <c r="Y21" s="7">
        <v>24.31</v>
      </c>
      <c r="Z21" s="8">
        <f t="shared" si="5"/>
        <v>8.9699999999999989</v>
      </c>
      <c r="AA21" s="8">
        <f t="shared" si="6"/>
        <v>1.9941643080218638E-3</v>
      </c>
      <c r="AB21" s="8"/>
      <c r="AC21" s="8"/>
      <c r="AD21" s="8"/>
      <c r="AE21" s="4"/>
      <c r="AF21" s="7">
        <v>26.09</v>
      </c>
      <c r="AG21" s="8">
        <f t="shared" si="7"/>
        <v>10.75</v>
      </c>
      <c r="AH21" s="8">
        <f t="shared" si="8"/>
        <v>5.806675366224227E-4</v>
      </c>
      <c r="AI21" s="8"/>
      <c r="AJ21" s="8"/>
      <c r="AK21" s="8"/>
      <c r="AL21" s="4"/>
      <c r="AM21" s="7">
        <v>20.29</v>
      </c>
      <c r="AN21" s="8">
        <f t="shared" si="9"/>
        <v>4.9499999999999993</v>
      </c>
      <c r="AO21" s="8">
        <f t="shared" si="10"/>
        <v>3.2352028870043063E-2</v>
      </c>
      <c r="AP21" s="8"/>
      <c r="AQ21" s="8"/>
      <c r="AR21" s="8"/>
      <c r="AS21" s="4"/>
      <c r="AT21" s="7">
        <v>20.57</v>
      </c>
      <c r="AU21" s="8">
        <f t="shared" si="11"/>
        <v>5.23</v>
      </c>
      <c r="AV21" s="8">
        <f t="shared" si="12"/>
        <v>2.6644840367748637E-2</v>
      </c>
      <c r="AW21" s="8"/>
      <c r="AX21" s="8"/>
      <c r="AY21" s="8"/>
      <c r="AZ21" s="4"/>
      <c r="BA21" s="7">
        <v>30.49</v>
      </c>
      <c r="BB21" s="8">
        <f t="shared" si="13"/>
        <v>15.149999999999999</v>
      </c>
      <c r="BC21" s="8">
        <f t="shared" si="14"/>
        <v>2.7503981402918429E-5</v>
      </c>
      <c r="BD21" s="8"/>
      <c r="BE21" s="8"/>
      <c r="BF21" s="8"/>
      <c r="BG21" s="4"/>
      <c r="BH21" s="7">
        <v>23.4</v>
      </c>
      <c r="BI21" s="8">
        <f t="shared" si="15"/>
        <v>8.0599999999999987</v>
      </c>
      <c r="BJ21" s="8">
        <f t="shared" si="16"/>
        <v>3.7471254661143186E-3</v>
      </c>
      <c r="BK21" s="8"/>
      <c r="BL21" s="8"/>
      <c r="BM21" s="8"/>
      <c r="BN21" s="4"/>
      <c r="BO21" s="7">
        <v>25.28</v>
      </c>
      <c r="BP21" s="8">
        <f t="shared" si="17"/>
        <v>9.9400000000000013</v>
      </c>
      <c r="BQ21" s="8">
        <f t="shared" si="18"/>
        <v>1.0180329695714065E-3</v>
      </c>
      <c r="BR21" s="8"/>
      <c r="BS21" s="8"/>
      <c r="BT21" s="8"/>
      <c r="BU21" s="4"/>
      <c r="BV21" s="7">
        <v>39.01</v>
      </c>
      <c r="BW21" s="8">
        <f t="shared" si="20"/>
        <v>23.669999999999998</v>
      </c>
      <c r="BX21" s="8">
        <f t="shared" si="19"/>
        <v>7.4923835666288676E-8</v>
      </c>
      <c r="BY21" s="8"/>
      <c r="BZ21" s="8"/>
      <c r="CA21" s="8"/>
      <c r="CB21" s="4"/>
    </row>
    <row r="22" spans="2:80">
      <c r="B22" s="8">
        <v>43</v>
      </c>
      <c r="C22" s="8" t="s">
        <v>14</v>
      </c>
      <c r="D22" s="8" t="s">
        <v>26</v>
      </c>
      <c r="E22" s="7">
        <v>15.77</v>
      </c>
      <c r="F22" s="8">
        <f t="shared" si="0"/>
        <v>1.7896041095457139E-5</v>
      </c>
      <c r="G22" s="8">
        <f>AVERAGE(F22:F24)</f>
        <v>2.1240022751064091E-5</v>
      </c>
      <c r="H22" s="8">
        <f>STDEV(F22:F24)</f>
        <v>3.0742224945997182E-6</v>
      </c>
      <c r="I22" s="8"/>
      <c r="J22" s="4"/>
      <c r="K22" s="7">
        <v>23.79</v>
      </c>
      <c r="L22" s="8">
        <f t="shared" si="1"/>
        <v>8.02</v>
      </c>
      <c r="M22" s="8">
        <f t="shared" si="2"/>
        <v>3.8524715019271861E-3</v>
      </c>
      <c r="N22" s="8">
        <f>AVERAGE(M22:M24)</f>
        <v>3.4941161249112738E-3</v>
      </c>
      <c r="O22" s="8">
        <f>STDEV(M22:M24)</f>
        <v>8.9808367408932455E-4</v>
      </c>
      <c r="P22" s="8"/>
      <c r="Q22" s="4"/>
      <c r="R22" s="7">
        <v>27.55</v>
      </c>
      <c r="S22" s="8">
        <f t="shared" si="3"/>
        <v>11.780000000000001</v>
      </c>
      <c r="T22" s="8">
        <f t="shared" si="4"/>
        <v>2.8435878575890024E-4</v>
      </c>
      <c r="U22" s="8">
        <f>AVERAGE(T22:T24)</f>
        <v>2.6832100117384463E-4</v>
      </c>
      <c r="V22" s="8">
        <f>STDEV(T22:T24)</f>
        <v>4.2598140248568639E-5</v>
      </c>
      <c r="W22" s="8"/>
      <c r="X22" s="4"/>
      <c r="Y22" s="7">
        <v>25.49</v>
      </c>
      <c r="Z22" s="8">
        <f t="shared" si="5"/>
        <v>9.7199999999999989</v>
      </c>
      <c r="AA22" s="8">
        <f t="shared" si="6"/>
        <v>1.1857371917920394E-3</v>
      </c>
      <c r="AB22" s="8">
        <f>AVERAGE(AA22:AA24)</f>
        <v>9.7514503866161272E-4</v>
      </c>
      <c r="AC22" s="8">
        <f>STDEV(AA22:AA24)</f>
        <v>2.5913129464433395E-4</v>
      </c>
      <c r="AD22" s="8"/>
      <c r="AE22" s="4"/>
      <c r="AF22" s="7">
        <v>25.37</v>
      </c>
      <c r="AG22" s="8">
        <f t="shared" si="7"/>
        <v>9.6000000000000014</v>
      </c>
      <c r="AH22" s="8">
        <f t="shared" si="8"/>
        <v>1.2885819441141534E-3</v>
      </c>
      <c r="AI22" s="8">
        <f>AVERAGE(AH22:AH24)</f>
        <v>1.195734627147326E-3</v>
      </c>
      <c r="AJ22" s="8">
        <f>STDEV(AH22:AH24)</f>
        <v>1.2474881879000126E-4</v>
      </c>
      <c r="AK22" s="8"/>
      <c r="AL22" s="4"/>
      <c r="AM22" s="7">
        <v>19.690000000000001</v>
      </c>
      <c r="AN22" s="8">
        <f t="shared" si="9"/>
        <v>3.9200000000000017</v>
      </c>
      <c r="AO22" s="8">
        <f t="shared" si="10"/>
        <v>6.6063627535086211E-2</v>
      </c>
      <c r="AP22" s="8">
        <f>AVERAGE(AO22:AO24)</f>
        <v>6.3816809848295644E-2</v>
      </c>
      <c r="AQ22" s="8">
        <f>STDEV(AO22:AO24)</f>
        <v>1.5450274733079536E-2</v>
      </c>
      <c r="AR22" s="8"/>
      <c r="AS22" s="4"/>
      <c r="AT22" s="7">
        <v>20.309999999999999</v>
      </c>
      <c r="AU22" s="8">
        <f t="shared" si="11"/>
        <v>4.5399999999999991</v>
      </c>
      <c r="AV22" s="8">
        <f t="shared" si="12"/>
        <v>4.2985681816867023E-2</v>
      </c>
      <c r="AW22" s="8">
        <f>AVERAGE(AV22:AV24)</f>
        <v>4.5452240395895245E-2</v>
      </c>
      <c r="AX22" s="8">
        <f>STDEV(AV22:AV24)</f>
        <v>1.0259272347996317E-2</v>
      </c>
      <c r="AY22" s="8"/>
      <c r="AZ22" s="4"/>
      <c r="BA22" s="7">
        <v>30.59</v>
      </c>
      <c r="BB22" s="8">
        <f t="shared" si="13"/>
        <v>14.82</v>
      </c>
      <c r="BC22" s="8">
        <f t="shared" si="14"/>
        <v>3.457287247606807E-5</v>
      </c>
      <c r="BD22" s="8">
        <f>AVERAGE(BC22:BC24)</f>
        <v>3.1391368429342798E-5</v>
      </c>
      <c r="BE22" s="8">
        <f>STDEV(BC22:BC24)</f>
        <v>2.9077381520788525E-6</v>
      </c>
      <c r="BF22" s="8"/>
      <c r="BG22" s="4"/>
      <c r="BH22" s="7">
        <v>23.21</v>
      </c>
      <c r="BI22" s="8">
        <f t="shared" si="15"/>
        <v>7.4400000000000013</v>
      </c>
      <c r="BJ22" s="8">
        <f t="shared" si="16"/>
        <v>5.7588641300433587E-3</v>
      </c>
      <c r="BK22" s="8">
        <f>AVERAGE(BJ22:BJ24)</f>
        <v>5.9207316032461946E-3</v>
      </c>
      <c r="BL22" s="8">
        <f>STDEV(BJ22:BJ24)</f>
        <v>4.9754946465121748E-4</v>
      </c>
      <c r="BM22" s="8"/>
      <c r="BN22" s="4"/>
      <c r="BO22" s="7">
        <v>25.09</v>
      </c>
      <c r="BP22" s="8">
        <f t="shared" si="17"/>
        <v>9.32</v>
      </c>
      <c r="BQ22" s="8">
        <f t="shared" si="18"/>
        <v>1.5645896046672311E-3</v>
      </c>
      <c r="BR22" s="8">
        <f>AVERAGE(BQ22:BQ24)</f>
        <v>1.7724925212869874E-3</v>
      </c>
      <c r="BS22" s="8">
        <f>STDEV(BQ22:BQ24)</f>
        <v>2.0790000221011979E-4</v>
      </c>
      <c r="BT22" s="8"/>
      <c r="BU22" s="4"/>
      <c r="BV22" s="7">
        <v>34.880000000000003</v>
      </c>
      <c r="BW22" s="8">
        <f t="shared" si="20"/>
        <v>19.110000000000003</v>
      </c>
      <c r="BX22" s="8">
        <f t="shared" si="19"/>
        <v>1.7673264730269797E-6</v>
      </c>
      <c r="BY22" s="8">
        <f>AVERAGE(BX22:BX24)</f>
        <v>1.4601032865781009E-6</v>
      </c>
      <c r="BZ22" s="8">
        <f>STDEV(BX22:BX24)</f>
        <v>8.1116631369061915E-7</v>
      </c>
      <c r="CA22" s="8"/>
      <c r="CB22" s="4"/>
    </row>
    <row r="23" spans="2:80">
      <c r="B23" s="8">
        <v>44</v>
      </c>
      <c r="C23" s="8" t="s">
        <v>14</v>
      </c>
      <c r="D23" s="8" t="s">
        <v>26</v>
      </c>
      <c r="E23" s="7">
        <v>15.48</v>
      </c>
      <c r="F23" s="8">
        <f t="shared" si="0"/>
        <v>2.1880420654538384E-5</v>
      </c>
      <c r="G23" s="8"/>
      <c r="H23" s="8"/>
      <c r="I23" s="8"/>
      <c r="J23" s="4"/>
      <c r="K23" s="7">
        <v>23.39</v>
      </c>
      <c r="L23" s="8">
        <f t="shared" si="1"/>
        <v>7.91</v>
      </c>
      <c r="M23" s="8">
        <f t="shared" si="2"/>
        <v>4.1576960252084367E-3</v>
      </c>
      <c r="N23" s="8"/>
      <c r="O23" s="8"/>
      <c r="P23" s="8"/>
      <c r="Q23" s="4"/>
      <c r="R23" s="7">
        <v>27.63</v>
      </c>
      <c r="S23" s="8">
        <f t="shared" si="3"/>
        <v>12.149999999999999</v>
      </c>
      <c r="T23" s="8">
        <f t="shared" si="4"/>
        <v>2.2003185122334749E-4</v>
      </c>
      <c r="U23" s="8"/>
      <c r="V23" s="8"/>
      <c r="W23" s="8"/>
      <c r="X23" s="4"/>
      <c r="Y23" s="7">
        <v>25.37</v>
      </c>
      <c r="Z23" s="8">
        <f t="shared" si="5"/>
        <v>9.89</v>
      </c>
      <c r="AA23" s="8">
        <f t="shared" si="6"/>
        <v>1.0539338247113541E-3</v>
      </c>
      <c r="AB23" s="8"/>
      <c r="AC23" s="8"/>
      <c r="AD23" s="8"/>
      <c r="AE23" s="4"/>
      <c r="AF23" s="7">
        <v>25.13</v>
      </c>
      <c r="AG23" s="8">
        <f t="shared" si="7"/>
        <v>9.6499999999999986</v>
      </c>
      <c r="AH23" s="8">
        <f t="shared" si="8"/>
        <v>1.2446881126164688E-3</v>
      </c>
      <c r="AI23" s="8"/>
      <c r="AJ23" s="8"/>
      <c r="AK23" s="8"/>
      <c r="AL23" s="4"/>
      <c r="AM23" s="7">
        <v>19.16</v>
      </c>
      <c r="AN23" s="8">
        <f t="shared" si="9"/>
        <v>3.6799999999999997</v>
      </c>
      <c r="AO23" s="8">
        <f t="shared" si="10"/>
        <v>7.8020659306350756E-2</v>
      </c>
      <c r="AP23" s="8"/>
      <c r="AQ23" s="8"/>
      <c r="AR23" s="8"/>
      <c r="AS23" s="4"/>
      <c r="AT23" s="7">
        <v>19.62</v>
      </c>
      <c r="AU23" s="8">
        <f t="shared" si="11"/>
        <v>4.1400000000000006</v>
      </c>
      <c r="AV23" s="8">
        <f t="shared" si="12"/>
        <v>5.6719947207322541E-2</v>
      </c>
      <c r="AW23" s="8"/>
      <c r="AX23" s="8"/>
      <c r="AY23" s="8"/>
      <c r="AZ23" s="4"/>
      <c r="BA23" s="7">
        <v>30.47</v>
      </c>
      <c r="BB23" s="8">
        <f t="shared" si="13"/>
        <v>14.989999999999998</v>
      </c>
      <c r="BC23" s="8">
        <f t="shared" si="14"/>
        <v>3.0729844667258314E-5</v>
      </c>
      <c r="BD23" s="8"/>
      <c r="BE23" s="8"/>
      <c r="BF23" s="8"/>
      <c r="BG23" s="4"/>
      <c r="BH23" s="7">
        <v>22.75</v>
      </c>
      <c r="BI23" s="8">
        <f t="shared" si="15"/>
        <v>7.27</v>
      </c>
      <c r="BJ23" s="8">
        <f t="shared" si="16"/>
        <v>6.4790589516753264E-3</v>
      </c>
      <c r="BK23" s="8"/>
      <c r="BL23" s="8"/>
      <c r="BM23" s="8"/>
      <c r="BN23" s="4"/>
      <c r="BO23" s="7">
        <v>24.46</v>
      </c>
      <c r="BP23" s="8">
        <f t="shared" si="17"/>
        <v>8.98</v>
      </c>
      <c r="BQ23" s="8">
        <f t="shared" si="18"/>
        <v>1.9803896089649001E-3</v>
      </c>
      <c r="BR23" s="8"/>
      <c r="BS23" s="8"/>
      <c r="BT23" s="8"/>
      <c r="BU23" s="4"/>
      <c r="BV23" s="7">
        <v>34.36</v>
      </c>
      <c r="BW23" s="8">
        <f t="shared" si="20"/>
        <v>18.88</v>
      </c>
      <c r="BX23" s="8">
        <f t="shared" si="19"/>
        <v>2.0727822542687603E-6</v>
      </c>
      <c r="BY23" s="8"/>
      <c r="BZ23" s="8"/>
      <c r="CA23" s="8"/>
      <c r="CB23" s="4"/>
    </row>
    <row r="24" spans="2:80">
      <c r="B24" s="8">
        <v>45</v>
      </c>
      <c r="C24" s="8" t="s">
        <v>14</v>
      </c>
      <c r="D24" s="8" t="s">
        <v>26</v>
      </c>
      <c r="E24" s="7">
        <v>15.35</v>
      </c>
      <c r="F24" s="8">
        <f t="shared" si="0"/>
        <v>2.3943606503196757E-5</v>
      </c>
      <c r="G24" s="8"/>
      <c r="H24" s="8"/>
      <c r="I24" s="8"/>
      <c r="J24" s="4"/>
      <c r="K24" s="7">
        <v>24.01</v>
      </c>
      <c r="L24" s="8">
        <f t="shared" si="1"/>
        <v>8.6600000000000019</v>
      </c>
      <c r="M24" s="8">
        <f t="shared" si="2"/>
        <v>2.4721808475981991E-3</v>
      </c>
      <c r="N24" s="8"/>
      <c r="O24" s="8"/>
      <c r="P24" s="8"/>
      <c r="Q24" s="4"/>
      <c r="R24" s="7">
        <v>27.05</v>
      </c>
      <c r="S24" s="8">
        <f t="shared" si="3"/>
        <v>11.700000000000001</v>
      </c>
      <c r="T24" s="8">
        <f t="shared" si="4"/>
        <v>3.0057236653928615E-4</v>
      </c>
      <c r="U24" s="8"/>
      <c r="V24" s="8"/>
      <c r="W24" s="8"/>
      <c r="X24" s="4"/>
      <c r="Y24" s="7">
        <v>25.86</v>
      </c>
      <c r="Z24" s="8">
        <f t="shared" si="5"/>
        <v>10.51</v>
      </c>
      <c r="AA24" s="8">
        <f t="shared" si="6"/>
        <v>6.8576409948144441E-4</v>
      </c>
      <c r="AB24" s="8"/>
      <c r="AC24" s="8"/>
      <c r="AD24" s="8"/>
      <c r="AE24" s="4"/>
      <c r="AF24" s="7">
        <v>25.24</v>
      </c>
      <c r="AG24" s="8">
        <f t="shared" si="7"/>
        <v>9.8899999999999988</v>
      </c>
      <c r="AH24" s="8">
        <f t="shared" si="8"/>
        <v>1.0539338247113558E-3</v>
      </c>
      <c r="AI24" s="8"/>
      <c r="AJ24" s="8"/>
      <c r="AK24" s="8"/>
      <c r="AL24" s="4"/>
      <c r="AM24" s="7">
        <v>19.75</v>
      </c>
      <c r="AN24" s="8">
        <f t="shared" si="9"/>
        <v>4.4000000000000004</v>
      </c>
      <c r="AO24" s="8">
        <f t="shared" si="10"/>
        <v>4.7366142703449944E-2</v>
      </c>
      <c r="AP24" s="8"/>
      <c r="AQ24" s="8"/>
      <c r="AR24" s="8"/>
      <c r="AS24" s="4"/>
      <c r="AT24" s="7">
        <v>20.12</v>
      </c>
      <c r="AU24" s="8">
        <f t="shared" si="11"/>
        <v>4.7700000000000014</v>
      </c>
      <c r="AV24" s="8">
        <f t="shared" si="12"/>
        <v>3.6651092163496178E-2</v>
      </c>
      <c r="AW24" s="8"/>
      <c r="AX24" s="8"/>
      <c r="AY24" s="8"/>
      <c r="AZ24" s="4"/>
      <c r="BA24" s="7">
        <v>30.43</v>
      </c>
      <c r="BB24" s="8">
        <f t="shared" si="13"/>
        <v>15.08</v>
      </c>
      <c r="BC24" s="8">
        <f t="shared" si="14"/>
        <v>2.8871388144702026E-5</v>
      </c>
      <c r="BD24" s="8"/>
      <c r="BE24" s="8"/>
      <c r="BF24" s="8"/>
      <c r="BG24" s="4"/>
      <c r="BH24" s="7">
        <v>22.85</v>
      </c>
      <c r="BI24" s="8">
        <f t="shared" si="15"/>
        <v>7.5000000000000018</v>
      </c>
      <c r="BJ24" s="8">
        <f t="shared" si="16"/>
        <v>5.5242717280198986E-3</v>
      </c>
      <c r="BK24" s="8"/>
      <c r="BL24" s="8"/>
      <c r="BM24" s="8"/>
      <c r="BN24" s="4"/>
      <c r="BO24" s="7">
        <v>24.49</v>
      </c>
      <c r="BP24" s="8">
        <f t="shared" si="17"/>
        <v>9.1399999999999988</v>
      </c>
      <c r="BQ24" s="8">
        <f t="shared" si="18"/>
        <v>1.7724983502288314E-3</v>
      </c>
      <c r="BR24" s="8"/>
      <c r="BS24" s="8"/>
      <c r="BT24" s="8"/>
      <c r="BU24" s="4"/>
      <c r="BV24" s="7">
        <v>36.17</v>
      </c>
      <c r="BW24" s="8">
        <f t="shared" si="20"/>
        <v>20.82</v>
      </c>
      <c r="BX24" s="8">
        <f t="shared" si="19"/>
        <v>5.4020113243856328E-7</v>
      </c>
      <c r="BY24" s="8"/>
      <c r="BZ24" s="8"/>
      <c r="CA24" s="8"/>
      <c r="CB24" s="4"/>
    </row>
    <row r="25" spans="2:80">
      <c r="B25" s="8">
        <v>67</v>
      </c>
      <c r="C25" s="8" t="s">
        <v>15</v>
      </c>
      <c r="D25" s="8" t="s">
        <v>26</v>
      </c>
      <c r="E25" s="7">
        <v>15.15</v>
      </c>
      <c r="F25" s="8">
        <f t="shared" si="0"/>
        <v>2.7503981402918429E-5</v>
      </c>
      <c r="G25" s="8">
        <f>AVERAGE(F25:F27)</f>
        <v>2.5878160260438694E-5</v>
      </c>
      <c r="H25" s="8">
        <f>STDEV(F25:F27)</f>
        <v>1.7013791655285799E-6</v>
      </c>
      <c r="I25" s="8"/>
      <c r="J25" s="4"/>
      <c r="K25" s="7">
        <v>25.81</v>
      </c>
      <c r="L25" s="8">
        <f t="shared" si="1"/>
        <v>10.659999999999998</v>
      </c>
      <c r="M25" s="8">
        <f t="shared" si="2"/>
        <v>6.1804521189955141E-4</v>
      </c>
      <c r="N25" s="8">
        <f>AVERAGE(M25:M27)</f>
        <v>5.4712870614119274E-4</v>
      </c>
      <c r="O25" s="8">
        <f>STDEV(M25:M27)</f>
        <v>6.840004721277504E-5</v>
      </c>
      <c r="P25" s="8"/>
      <c r="Q25" s="4"/>
      <c r="R25" s="7">
        <v>25.2</v>
      </c>
      <c r="S25" s="8">
        <f t="shared" si="3"/>
        <v>10.049999999999999</v>
      </c>
      <c r="T25" s="8">
        <f t="shared" si="4"/>
        <v>9.4329719621567083E-4</v>
      </c>
      <c r="U25" s="8">
        <f>AVERAGE(T25:T27)</f>
        <v>9.5265379968350033E-4</v>
      </c>
      <c r="V25" s="8">
        <f>STDEV(T25:T27)</f>
        <v>8.9688462794561583E-5</v>
      </c>
      <c r="W25" s="8"/>
      <c r="X25" s="4"/>
      <c r="Y25" s="7">
        <v>25.43</v>
      </c>
      <c r="Z25" s="8">
        <f t="shared" si="5"/>
        <v>10.28</v>
      </c>
      <c r="AA25" s="8">
        <f t="shared" si="6"/>
        <v>8.042881028003648E-4</v>
      </c>
      <c r="AB25" s="8">
        <f>AVERAGE(AA25:AA27)</f>
        <v>7.9928075803907246E-4</v>
      </c>
      <c r="AC25" s="8">
        <f>STDEV(AA25:AA27)</f>
        <v>3.6135323686351586E-5</v>
      </c>
      <c r="AD25" s="8"/>
      <c r="AE25" s="4"/>
      <c r="AF25" s="7">
        <v>25.26</v>
      </c>
      <c r="AG25" s="8">
        <f t="shared" si="7"/>
        <v>10.110000000000001</v>
      </c>
      <c r="AH25" s="8">
        <f t="shared" si="8"/>
        <v>9.0487115418981512E-4</v>
      </c>
      <c r="AI25" s="8">
        <f>AVERAGE(AH25:AH27)</f>
        <v>9.3965012643424382E-4</v>
      </c>
      <c r="AJ25" s="8">
        <f>STDEV(AH25:AH27)</f>
        <v>4.4793408381517679E-5</v>
      </c>
      <c r="AK25" s="8"/>
      <c r="AL25" s="4"/>
      <c r="AM25" s="7">
        <v>22.08</v>
      </c>
      <c r="AN25" s="8">
        <f t="shared" si="9"/>
        <v>6.9299999999999979</v>
      </c>
      <c r="AO25" s="8">
        <f t="shared" si="10"/>
        <v>8.2009115908052224E-3</v>
      </c>
      <c r="AP25" s="8">
        <f>AVERAGE(AO25:AO27)</f>
        <v>7.7308847146458524E-3</v>
      </c>
      <c r="AQ25" s="8">
        <f>STDEV(AO25:AO27)</f>
        <v>4.35870517326112E-4</v>
      </c>
      <c r="AR25" s="8"/>
      <c r="AS25" s="4"/>
      <c r="AT25" s="7">
        <v>21.22</v>
      </c>
      <c r="AU25" s="8">
        <f t="shared" si="11"/>
        <v>6.0699999999999985</v>
      </c>
      <c r="AV25" s="8">
        <f t="shared" si="12"/>
        <v>1.488496871943654E-2</v>
      </c>
      <c r="AW25" s="8">
        <f>AVERAGE(AV25:AV27)</f>
        <v>1.5689565913751907E-2</v>
      </c>
      <c r="AX25" s="8">
        <f>STDEV(AV25:AV27)</f>
        <v>2.2193227634674782E-3</v>
      </c>
      <c r="AY25" s="8"/>
      <c r="AZ25" s="4"/>
      <c r="BA25" s="7">
        <v>30.13</v>
      </c>
      <c r="BB25" s="8">
        <f t="shared" si="13"/>
        <v>14.979999999999999</v>
      </c>
      <c r="BC25" s="8">
        <f t="shared" si="14"/>
        <v>3.0943587640076605E-5</v>
      </c>
      <c r="BD25" s="8">
        <f>AVERAGE(BC25:BC27)</f>
        <v>3.2978170484329157E-5</v>
      </c>
      <c r="BE25" s="8">
        <f>STDEV(BC25:BC27)</f>
        <v>2.0562852107736431E-6</v>
      </c>
      <c r="BF25" s="8"/>
      <c r="BG25" s="4"/>
      <c r="BH25" s="7">
        <v>22.47</v>
      </c>
      <c r="BI25" s="8">
        <f t="shared" si="15"/>
        <v>7.3199999999999985</v>
      </c>
      <c r="BJ25" s="8">
        <f t="shared" si="16"/>
        <v>6.2583584186689314E-3</v>
      </c>
      <c r="BK25" s="8">
        <f>AVERAGE(BJ25:BJ27)</f>
        <v>5.9790495745043791E-3</v>
      </c>
      <c r="BL25" s="8">
        <f>STDEV(BJ25:BJ27)</f>
        <v>2.4525149291189987E-4</v>
      </c>
      <c r="BM25" s="8"/>
      <c r="BN25" s="4"/>
      <c r="BO25" s="7">
        <v>25.12</v>
      </c>
      <c r="BP25" s="8">
        <f t="shared" si="17"/>
        <v>9.9700000000000006</v>
      </c>
      <c r="BQ25" s="8">
        <f t="shared" si="18"/>
        <v>9.9708215401093079E-4</v>
      </c>
      <c r="BR25" s="8">
        <f>AVERAGE(BQ25:BQ27)</f>
        <v>1.0088028294191951E-3</v>
      </c>
      <c r="BS25" s="8">
        <f>STDEV(BQ25:BQ27)</f>
        <v>2.0300805306135916E-5</v>
      </c>
      <c r="BT25" s="8"/>
      <c r="BU25" s="4"/>
      <c r="BV25" s="7">
        <v>35.08</v>
      </c>
      <c r="BW25" s="8">
        <f t="shared" si="20"/>
        <v>19.93</v>
      </c>
      <c r="BX25" s="8">
        <f t="shared" si="19"/>
        <v>1.0010878406744654E-6</v>
      </c>
      <c r="BY25" s="8">
        <f>AVERAGE(BX25:BX27)</f>
        <v>6.5955272732305905E-7</v>
      </c>
      <c r="BZ25" s="8">
        <f>STDEV(BX25:BX27)</f>
        <v>3.0699240803248067E-7</v>
      </c>
      <c r="CA25" s="8"/>
      <c r="CB25" s="4"/>
    </row>
    <row r="26" spans="2:80">
      <c r="B26" s="8">
        <v>68</v>
      </c>
      <c r="C26" s="8" t="s">
        <v>15</v>
      </c>
      <c r="D26" s="8" t="s">
        <v>26</v>
      </c>
      <c r="E26" s="7">
        <v>15.23</v>
      </c>
      <c r="F26" s="8">
        <f t="shared" si="0"/>
        <v>2.6020351921629552E-5</v>
      </c>
      <c r="G26" s="8"/>
      <c r="H26" s="8"/>
      <c r="I26" s="8"/>
      <c r="J26" s="4"/>
      <c r="K26" s="7">
        <v>26.08</v>
      </c>
      <c r="L26" s="8">
        <f t="shared" si="1"/>
        <v>10.849999999999998</v>
      </c>
      <c r="M26" s="8">
        <f t="shared" si="2"/>
        <v>5.4178196878312856E-4</v>
      </c>
      <c r="N26" s="8"/>
      <c r="O26" s="8"/>
      <c r="P26" s="8"/>
      <c r="Q26" s="4"/>
      <c r="R26" s="7">
        <v>25.4</v>
      </c>
      <c r="S26" s="8">
        <f t="shared" si="3"/>
        <v>10.169999999999998</v>
      </c>
      <c r="T26" s="8">
        <f t="shared" si="4"/>
        <v>8.680104308267302E-4</v>
      </c>
      <c r="U26" s="8"/>
      <c r="V26" s="8"/>
      <c r="W26" s="8"/>
      <c r="X26" s="4"/>
      <c r="Y26" s="7">
        <v>25.59</v>
      </c>
      <c r="Z26" s="8">
        <f t="shared" si="5"/>
        <v>10.36</v>
      </c>
      <c r="AA26" s="8">
        <f t="shared" si="6"/>
        <v>7.6090290982470769E-4</v>
      </c>
      <c r="AB26" s="8"/>
      <c r="AC26" s="8"/>
      <c r="AD26" s="8"/>
      <c r="AE26" s="4"/>
      <c r="AF26" s="7">
        <v>25.31</v>
      </c>
      <c r="AG26" s="8">
        <f t="shared" si="7"/>
        <v>10.079999999999998</v>
      </c>
      <c r="AH26" s="8">
        <f t="shared" si="8"/>
        <v>9.2388442063046604E-4</v>
      </c>
      <c r="AI26" s="8"/>
      <c r="AJ26" s="8"/>
      <c r="AK26" s="8"/>
      <c r="AL26" s="4"/>
      <c r="AM26" s="7">
        <v>22.32</v>
      </c>
      <c r="AN26" s="8">
        <f t="shared" si="9"/>
        <v>7.09</v>
      </c>
      <c r="AO26" s="8">
        <f t="shared" si="10"/>
        <v>7.3400214782344706E-3</v>
      </c>
      <c r="AP26" s="8"/>
      <c r="AQ26" s="8"/>
      <c r="AR26" s="8"/>
      <c r="AS26" s="4"/>
      <c r="AT26" s="7">
        <v>21.39</v>
      </c>
      <c r="AU26" s="8">
        <f t="shared" si="11"/>
        <v>6.16</v>
      </c>
      <c r="AV26" s="8">
        <f t="shared" si="12"/>
        <v>1.3984766733249563E-2</v>
      </c>
      <c r="AW26" s="8"/>
      <c r="AX26" s="8"/>
      <c r="AY26" s="8"/>
      <c r="AZ26" s="4"/>
      <c r="BA26" s="7">
        <v>30.12</v>
      </c>
      <c r="BB26" s="8">
        <f t="shared" si="13"/>
        <v>14.89</v>
      </c>
      <c r="BC26" s="8">
        <f t="shared" si="14"/>
        <v>3.2935432022229855E-5</v>
      </c>
      <c r="BD26" s="8"/>
      <c r="BE26" s="8"/>
      <c r="BF26" s="8"/>
      <c r="BG26" s="4"/>
      <c r="BH26" s="7">
        <v>22.64</v>
      </c>
      <c r="BI26" s="8">
        <f t="shared" si="15"/>
        <v>7.41</v>
      </c>
      <c r="BJ26" s="8">
        <f t="shared" si="16"/>
        <v>5.8798701070744809E-3</v>
      </c>
      <c r="BK26" s="8"/>
      <c r="BL26" s="8"/>
      <c r="BM26" s="8"/>
      <c r="BN26" s="4"/>
      <c r="BO26" s="7">
        <v>25.2</v>
      </c>
      <c r="BP26" s="8">
        <f t="shared" si="17"/>
        <v>9.9699999999999989</v>
      </c>
      <c r="BQ26" s="8">
        <f t="shared" si="18"/>
        <v>9.9708215401093166E-4</v>
      </c>
      <c r="BR26" s="8"/>
      <c r="BS26" s="8"/>
      <c r="BT26" s="8"/>
      <c r="BU26" s="4"/>
      <c r="BV26" s="7">
        <v>35.97</v>
      </c>
      <c r="BW26" s="8">
        <f t="shared" si="20"/>
        <v>20.74</v>
      </c>
      <c r="BX26" s="8">
        <f t="shared" si="19"/>
        <v>5.7100234251925019E-7</v>
      </c>
      <c r="BY26" s="8"/>
      <c r="BZ26" s="8"/>
      <c r="CA26" s="8"/>
      <c r="CB26" s="4"/>
    </row>
    <row r="27" spans="2:80">
      <c r="B27" s="8">
        <v>69</v>
      </c>
      <c r="C27" s="8" t="s">
        <v>15</v>
      </c>
      <c r="D27" s="8" t="s">
        <v>26</v>
      </c>
      <c r="E27" s="7">
        <v>15.34</v>
      </c>
      <c r="F27" s="8">
        <f t="shared" si="0"/>
        <v>2.4110147456768107E-5</v>
      </c>
      <c r="G27" s="8"/>
      <c r="H27" s="8"/>
      <c r="I27" s="8"/>
      <c r="J27" s="4"/>
      <c r="K27" s="7">
        <v>26.36</v>
      </c>
      <c r="L27" s="8">
        <f t="shared" si="1"/>
        <v>11.02</v>
      </c>
      <c r="M27" s="8">
        <f t="shared" si="2"/>
        <v>4.8155893774089816E-4</v>
      </c>
      <c r="N27" s="8"/>
      <c r="O27" s="8"/>
      <c r="P27" s="8"/>
      <c r="Q27" s="4"/>
      <c r="R27" s="7">
        <v>25.24</v>
      </c>
      <c r="S27" s="8">
        <f t="shared" si="3"/>
        <v>9.8999999999999986</v>
      </c>
      <c r="T27" s="8">
        <f t="shared" si="4"/>
        <v>1.0466537720080998E-3</v>
      </c>
      <c r="U27" s="8"/>
      <c r="V27" s="8"/>
      <c r="W27" s="8"/>
      <c r="X27" s="4"/>
      <c r="Y27" s="7">
        <v>25.57</v>
      </c>
      <c r="Z27" s="8">
        <f t="shared" si="5"/>
        <v>10.23</v>
      </c>
      <c r="AA27" s="8">
        <f t="shared" si="6"/>
        <v>8.3265126149214522E-4</v>
      </c>
      <c r="AB27" s="8"/>
      <c r="AC27" s="8"/>
      <c r="AD27" s="8"/>
      <c r="AE27" s="4"/>
      <c r="AF27" s="7">
        <v>25.32</v>
      </c>
      <c r="AG27" s="8">
        <f t="shared" si="7"/>
        <v>9.98</v>
      </c>
      <c r="AH27" s="8">
        <f t="shared" si="8"/>
        <v>9.9019480448245007E-4</v>
      </c>
      <c r="AI27" s="8"/>
      <c r="AJ27" s="8"/>
      <c r="AK27" s="8"/>
      <c r="AL27" s="4"/>
      <c r="AM27" s="7">
        <v>22.37</v>
      </c>
      <c r="AN27" s="8">
        <f t="shared" si="9"/>
        <v>7.0300000000000011</v>
      </c>
      <c r="AO27" s="8">
        <f t="shared" si="10"/>
        <v>7.6517210748978624E-3</v>
      </c>
      <c r="AP27" s="8"/>
      <c r="AQ27" s="8"/>
      <c r="AR27" s="8"/>
      <c r="AS27" s="4"/>
      <c r="AT27" s="7">
        <v>21.12</v>
      </c>
      <c r="AU27" s="8">
        <f t="shared" si="11"/>
        <v>5.7800000000000011</v>
      </c>
      <c r="AV27" s="8">
        <f t="shared" si="12"/>
        <v>1.8198962288569608E-2</v>
      </c>
      <c r="AW27" s="8"/>
      <c r="AX27" s="8"/>
      <c r="AY27" s="8"/>
      <c r="AZ27" s="4"/>
      <c r="BA27" s="7">
        <v>30.14</v>
      </c>
      <c r="BB27" s="8">
        <f t="shared" si="13"/>
        <v>14.8</v>
      </c>
      <c r="BC27" s="8">
        <f t="shared" si="14"/>
        <v>3.5055491790681016E-5</v>
      </c>
      <c r="BD27" s="8"/>
      <c r="BE27" s="8"/>
      <c r="BF27" s="8"/>
      <c r="BG27" s="4"/>
      <c r="BH27" s="7">
        <v>22.77</v>
      </c>
      <c r="BI27" s="8">
        <f t="shared" si="15"/>
        <v>7.43</v>
      </c>
      <c r="BJ27" s="8">
        <f t="shared" si="16"/>
        <v>5.798920197769725E-3</v>
      </c>
      <c r="BK27" s="8"/>
      <c r="BL27" s="8"/>
      <c r="BM27" s="8"/>
      <c r="BN27" s="4"/>
      <c r="BO27" s="7">
        <v>25.26</v>
      </c>
      <c r="BP27" s="8">
        <f t="shared" si="17"/>
        <v>9.9200000000000017</v>
      </c>
      <c r="BQ27" s="8">
        <f t="shared" si="18"/>
        <v>1.0322441802357225E-3</v>
      </c>
      <c r="BR27" s="8"/>
      <c r="BS27" s="8"/>
      <c r="BT27" s="8"/>
      <c r="BU27" s="4"/>
      <c r="BV27" s="7">
        <v>36.57</v>
      </c>
      <c r="BW27" s="8">
        <f t="shared" si="20"/>
        <v>21.23</v>
      </c>
      <c r="BX27" s="8">
        <f t="shared" si="19"/>
        <v>4.0656799877546153E-7</v>
      </c>
      <c r="BY27" s="8"/>
      <c r="BZ27" s="8"/>
      <c r="CA27" s="8"/>
      <c r="CB27" s="4"/>
    </row>
    <row r="28" spans="2:80">
      <c r="B28" s="8">
        <v>91</v>
      </c>
      <c r="C28" s="8" t="s">
        <v>16</v>
      </c>
      <c r="D28" s="8" t="s">
        <v>26</v>
      </c>
      <c r="E28" s="7">
        <v>15.35</v>
      </c>
      <c r="F28" s="8">
        <f t="shared" si="0"/>
        <v>2.3943606503196757E-5</v>
      </c>
      <c r="G28" s="8">
        <f>AVERAGE(F28:F30)</f>
        <v>2.2001173514692287E-5</v>
      </c>
      <c r="H28" s="8">
        <f>STDEV(F28:F30)</f>
        <v>2.132241795882202E-6</v>
      </c>
      <c r="I28" s="8"/>
      <c r="J28" s="4"/>
      <c r="K28" s="7">
        <v>25.57</v>
      </c>
      <c r="L28" s="8">
        <f t="shared" si="1"/>
        <v>10.220000000000001</v>
      </c>
      <c r="M28" s="8">
        <f t="shared" si="2"/>
        <v>8.3844280902124345E-4</v>
      </c>
      <c r="N28" s="8">
        <f>AVERAGE(M28:M30)</f>
        <v>1.0309420644835738E-3</v>
      </c>
      <c r="O28" s="8">
        <f>STDEV(M28:M30)</f>
        <v>1.7669054314229431E-4</v>
      </c>
      <c r="P28" s="8"/>
      <c r="Q28" s="4"/>
      <c r="R28" s="7">
        <v>26.03</v>
      </c>
      <c r="S28" s="8">
        <f t="shared" si="3"/>
        <v>10.680000000000001</v>
      </c>
      <c r="T28" s="8">
        <f t="shared" si="4"/>
        <v>6.0953640083086496E-4</v>
      </c>
      <c r="U28" s="8">
        <f>AVERAGE(T28:T30)</f>
        <v>6.2145253962554877E-4</v>
      </c>
      <c r="V28" s="8">
        <f>STDEV(T28:T30)</f>
        <v>3.2121143999154011E-5</v>
      </c>
      <c r="W28" s="8"/>
      <c r="X28" s="4"/>
      <c r="Y28" s="7">
        <v>25.23</v>
      </c>
      <c r="Z28" s="8">
        <f t="shared" si="5"/>
        <v>9.8800000000000008</v>
      </c>
      <c r="AA28" s="8">
        <f t="shared" si="6"/>
        <v>1.0612645141856033E-3</v>
      </c>
      <c r="AB28" s="8">
        <f>AVERAGE(AA28:AA30)</f>
        <v>1.16664575766191E-3</v>
      </c>
      <c r="AC28" s="8">
        <f>STDEV(AA28:AA30)</f>
        <v>9.4718610814006061E-5</v>
      </c>
      <c r="AD28" s="8"/>
      <c r="AE28" s="4"/>
      <c r="AF28" s="7">
        <v>25.68</v>
      </c>
      <c r="AG28" s="8">
        <f t="shared" si="7"/>
        <v>10.33</v>
      </c>
      <c r="AH28" s="8">
        <f t="shared" si="8"/>
        <v>7.7689109741691279E-4</v>
      </c>
      <c r="AI28" s="8">
        <f>AVERAGE(AH28:AH30)</f>
        <v>8.2267903403063192E-4</v>
      </c>
      <c r="AJ28" s="8">
        <f>STDEV(AH28:AH30)</f>
        <v>6.1371296021710392E-5</v>
      </c>
      <c r="AK28" s="8"/>
      <c r="AL28" s="4"/>
      <c r="AM28" s="7">
        <v>22.98</v>
      </c>
      <c r="AN28" s="8">
        <f t="shared" si="9"/>
        <v>7.6300000000000008</v>
      </c>
      <c r="AO28" s="8">
        <f t="shared" si="10"/>
        <v>5.0482532446777017E-3</v>
      </c>
      <c r="AP28" s="8">
        <f>AVERAGE(AO28:AO30)</f>
        <v>5.5673627458386566E-3</v>
      </c>
      <c r="AQ28" s="8">
        <f>STDEV(AO28:AO30)</f>
        <v>5.4194138684606711E-4</v>
      </c>
      <c r="AR28" s="8"/>
      <c r="AS28" s="4"/>
      <c r="AT28" s="7">
        <v>20.04</v>
      </c>
      <c r="AU28" s="8">
        <f t="shared" si="11"/>
        <v>4.6899999999999995</v>
      </c>
      <c r="AV28" s="8">
        <f t="shared" si="12"/>
        <v>3.874086562309334E-2</v>
      </c>
      <c r="AW28" s="8">
        <f>AVERAGE(AV28:AV30)</f>
        <v>3.7633573103304306E-2</v>
      </c>
      <c r="AX28" s="8">
        <f>STDEV(AV28:AV30)</f>
        <v>3.7129753009668889E-3</v>
      </c>
      <c r="AY28" s="8"/>
      <c r="AZ28" s="4"/>
      <c r="BA28" s="7">
        <v>30.74</v>
      </c>
      <c r="BB28" s="8">
        <f t="shared" si="13"/>
        <v>15.389999999999999</v>
      </c>
      <c r="BC28" s="8">
        <f t="shared" si="14"/>
        <v>2.3288867324227319E-5</v>
      </c>
      <c r="BD28" s="8">
        <f>AVERAGE(BC28:BC30)</f>
        <v>2.6735070036185439E-5</v>
      </c>
      <c r="BE28" s="8">
        <f>STDEV(BC28:BC30)</f>
        <v>5.9689981902931551E-6</v>
      </c>
      <c r="BF28" s="8"/>
      <c r="BG28" s="4"/>
      <c r="BH28" s="7">
        <v>23.37</v>
      </c>
      <c r="BI28" s="8">
        <f t="shared" si="15"/>
        <v>8.0200000000000014</v>
      </c>
      <c r="BJ28" s="8">
        <f t="shared" si="16"/>
        <v>3.8524715019271826E-3</v>
      </c>
      <c r="BK28" s="8">
        <f>AVERAGE(BJ28:BJ30)</f>
        <v>3.6902144138070223E-3</v>
      </c>
      <c r="BL28" s="8">
        <f>STDEV(BJ28:BJ30)</f>
        <v>3.534660184380912E-4</v>
      </c>
      <c r="BM28" s="8"/>
      <c r="BN28" s="4"/>
      <c r="BO28" s="7">
        <v>25.31</v>
      </c>
      <c r="BP28" s="8">
        <f t="shared" si="17"/>
        <v>9.9599999999999991</v>
      </c>
      <c r="BQ28" s="8">
        <f t="shared" si="18"/>
        <v>1.0040174088438161E-3</v>
      </c>
      <c r="BR28" s="8">
        <f>AVERAGE(BQ28:BQ30)</f>
        <v>1.0665509035018494E-3</v>
      </c>
      <c r="BS28" s="8">
        <f>STDEV(BQ28:BQ30)</f>
        <v>1.3279924724419871E-4</v>
      </c>
      <c r="BT28" s="8"/>
      <c r="BU28" s="4"/>
      <c r="BV28" s="7">
        <v>37.82</v>
      </c>
      <c r="BW28" s="8">
        <f t="shared" si="20"/>
        <v>22.47</v>
      </c>
      <c r="BX28" s="8">
        <f t="shared" si="19"/>
        <v>1.7212977355986796E-7</v>
      </c>
      <c r="BY28" s="8">
        <f>AVERAGE(BX28:BX30)</f>
        <v>1.4346904389666436E-7</v>
      </c>
      <c r="BZ28" s="8">
        <f>STDEV(BX28:BX30)</f>
        <v>2.5017782292681286E-8</v>
      </c>
      <c r="CA28" s="8"/>
      <c r="CB28" s="4"/>
    </row>
    <row r="29" spans="2:80">
      <c r="B29" s="8">
        <v>92</v>
      </c>
      <c r="C29" s="8" t="s">
        <v>16</v>
      </c>
      <c r="D29" s="8" t="s">
        <v>26</v>
      </c>
      <c r="E29" s="7">
        <v>15.63</v>
      </c>
      <c r="F29" s="8">
        <f t="shared" si="0"/>
        <v>1.9719739237022289E-5</v>
      </c>
      <c r="G29" s="8"/>
      <c r="H29" s="8"/>
      <c r="I29" s="8"/>
      <c r="J29" s="4"/>
      <c r="K29" s="7">
        <v>25.5</v>
      </c>
      <c r="L29" s="8">
        <f t="shared" si="1"/>
        <v>9.8699999999999992</v>
      </c>
      <c r="M29" s="8">
        <f t="shared" si="2"/>
        <v>1.0686461926374417E-3</v>
      </c>
      <c r="N29" s="8"/>
      <c r="O29" s="8"/>
      <c r="P29" s="8"/>
      <c r="Q29" s="4"/>
      <c r="R29" s="7">
        <v>26.2</v>
      </c>
      <c r="S29" s="8">
        <f t="shared" si="3"/>
        <v>10.569999999999999</v>
      </c>
      <c r="T29" s="8">
        <f t="shared" si="4"/>
        <v>6.5782889495395139E-4</v>
      </c>
      <c r="U29" s="8"/>
      <c r="V29" s="8"/>
      <c r="W29" s="8"/>
      <c r="X29" s="4"/>
      <c r="Y29" s="7">
        <v>25.28</v>
      </c>
      <c r="Z29" s="8">
        <f t="shared" si="5"/>
        <v>9.65</v>
      </c>
      <c r="AA29" s="8">
        <f t="shared" si="6"/>
        <v>1.2446881126164664E-3</v>
      </c>
      <c r="AB29" s="8"/>
      <c r="AC29" s="8"/>
      <c r="AD29" s="8"/>
      <c r="AE29" s="4"/>
      <c r="AF29" s="7">
        <v>25.76</v>
      </c>
      <c r="AG29" s="8">
        <f t="shared" si="7"/>
        <v>10.130000000000001</v>
      </c>
      <c r="AH29" s="8">
        <f t="shared" si="8"/>
        <v>8.9241352561464902E-4</v>
      </c>
      <c r="AI29" s="8"/>
      <c r="AJ29" s="8"/>
      <c r="AK29" s="8"/>
      <c r="AL29" s="4"/>
      <c r="AM29" s="7">
        <v>23.13</v>
      </c>
      <c r="AN29" s="8">
        <f t="shared" si="9"/>
        <v>7.4999999999999982</v>
      </c>
      <c r="AO29" s="8">
        <f t="shared" si="10"/>
        <v>5.524271728019909E-3</v>
      </c>
      <c r="AP29" s="8"/>
      <c r="AQ29" s="8"/>
      <c r="AR29" s="8"/>
      <c r="AS29" s="4"/>
      <c r="AT29" s="7">
        <v>20.25</v>
      </c>
      <c r="AU29" s="8">
        <f t="shared" si="11"/>
        <v>4.6199999999999992</v>
      </c>
      <c r="AV29" s="8">
        <f t="shared" si="12"/>
        <v>4.0666932982560459E-2</v>
      </c>
      <c r="AW29" s="8"/>
      <c r="AX29" s="8"/>
      <c r="AY29" s="8"/>
      <c r="AZ29" s="4"/>
      <c r="BA29" s="7">
        <v>30.49</v>
      </c>
      <c r="BB29" s="8">
        <f t="shared" si="13"/>
        <v>14.859999999999998</v>
      </c>
      <c r="BC29" s="8">
        <f t="shared" si="14"/>
        <v>3.3627475460101725E-5</v>
      </c>
      <c r="BD29" s="8"/>
      <c r="BE29" s="8"/>
      <c r="BF29" s="8"/>
      <c r="BG29" s="4"/>
      <c r="BH29" s="7">
        <v>23.62</v>
      </c>
      <c r="BI29" s="8">
        <f t="shared" si="15"/>
        <v>7.99</v>
      </c>
      <c r="BJ29" s="8">
        <f t="shared" si="16"/>
        <v>3.9334201174090599E-3</v>
      </c>
      <c r="BK29" s="8"/>
      <c r="BL29" s="8"/>
      <c r="BM29" s="8"/>
      <c r="BN29" s="4"/>
      <c r="BO29" s="7">
        <v>25.31</v>
      </c>
      <c r="BP29" s="8">
        <f t="shared" si="17"/>
        <v>9.6799999999999979</v>
      </c>
      <c r="BQ29" s="8">
        <f t="shared" si="18"/>
        <v>1.2190728016617323E-3</v>
      </c>
      <c r="BR29" s="8"/>
      <c r="BS29" s="8"/>
      <c r="BT29" s="8"/>
      <c r="BU29" s="4"/>
      <c r="BV29" s="7">
        <v>38.549999999999997</v>
      </c>
      <c r="BW29" s="8">
        <f t="shared" si="20"/>
        <v>22.919999999999995</v>
      </c>
      <c r="BX29" s="8">
        <f t="shared" si="19"/>
        <v>1.260063696576815E-7</v>
      </c>
      <c r="BY29" s="8"/>
      <c r="BZ29" s="8"/>
      <c r="CA29" s="8"/>
      <c r="CB29" s="4"/>
    </row>
    <row r="30" spans="2:80">
      <c r="B30" s="8">
        <v>93</v>
      </c>
      <c r="C30" s="8" t="s">
        <v>16</v>
      </c>
      <c r="D30" s="8" t="s">
        <v>26</v>
      </c>
      <c r="E30" s="3">
        <v>15.45</v>
      </c>
      <c r="F30" s="2">
        <f t="shared" si="0"/>
        <v>2.234017480385781E-5</v>
      </c>
      <c r="G30" s="2"/>
      <c r="H30" s="2"/>
      <c r="I30" s="2"/>
      <c r="J30" s="1"/>
      <c r="K30" s="3">
        <v>25.17</v>
      </c>
      <c r="L30" s="2">
        <f t="shared" si="1"/>
        <v>9.7200000000000024</v>
      </c>
      <c r="M30" s="2">
        <f t="shared" si="2"/>
        <v>1.1857371917920363E-3</v>
      </c>
      <c r="N30" s="2"/>
      <c r="O30" s="2"/>
      <c r="P30" s="2"/>
      <c r="Q30" s="1"/>
      <c r="R30" s="3">
        <v>26.16</v>
      </c>
      <c r="S30" s="2">
        <f t="shared" si="3"/>
        <v>10.71</v>
      </c>
      <c r="T30" s="2">
        <f t="shared" si="4"/>
        <v>5.9699232309183017E-4</v>
      </c>
      <c r="U30" s="2"/>
      <c r="V30" s="2"/>
      <c r="W30" s="2"/>
      <c r="X30" s="1"/>
      <c r="Y30" s="3">
        <v>25.16</v>
      </c>
      <c r="Z30" s="2">
        <f t="shared" si="5"/>
        <v>9.7100000000000009</v>
      </c>
      <c r="AA30" s="2">
        <f t="shared" si="6"/>
        <v>1.1939846461836603E-3</v>
      </c>
      <c r="AB30" s="2"/>
      <c r="AC30" s="2"/>
      <c r="AD30" s="2"/>
      <c r="AE30" s="1"/>
      <c r="AF30" s="3">
        <v>25.74</v>
      </c>
      <c r="AG30" s="2">
        <f t="shared" si="7"/>
        <v>10.29</v>
      </c>
      <c r="AH30" s="2">
        <f t="shared" si="8"/>
        <v>7.9873247906033407E-4</v>
      </c>
      <c r="AI30" s="2"/>
      <c r="AJ30" s="2"/>
      <c r="AK30" s="2"/>
      <c r="AL30" s="1"/>
      <c r="AM30" s="3">
        <v>22.8</v>
      </c>
      <c r="AN30" s="2">
        <f t="shared" si="9"/>
        <v>7.3500000000000014</v>
      </c>
      <c r="AO30" s="2">
        <f t="shared" si="10"/>
        <v>6.1295632648183584E-3</v>
      </c>
      <c r="AP30" s="2"/>
      <c r="AQ30" s="2"/>
      <c r="AR30" s="2"/>
      <c r="AS30" s="1"/>
      <c r="AT30" s="3">
        <v>20.350000000000001</v>
      </c>
      <c r="AU30" s="2">
        <f t="shared" si="11"/>
        <v>4.9000000000000021</v>
      </c>
      <c r="AV30" s="2">
        <f t="shared" si="12"/>
        <v>3.3492920704259119E-2</v>
      </c>
      <c r="AW30" s="2"/>
      <c r="AX30" s="2"/>
      <c r="AY30" s="2"/>
      <c r="AZ30" s="1"/>
      <c r="BA30" s="7">
        <v>30.84</v>
      </c>
      <c r="BB30" s="8">
        <f t="shared" si="13"/>
        <v>15.39</v>
      </c>
      <c r="BC30" s="8">
        <f t="shared" si="14"/>
        <v>2.3288867324227278E-5</v>
      </c>
      <c r="BD30" s="8"/>
      <c r="BE30" s="8"/>
      <c r="BF30" s="8"/>
      <c r="BG30" s="4"/>
      <c r="BH30" s="7">
        <v>23.7</v>
      </c>
      <c r="BI30" s="8">
        <f t="shared" si="15"/>
        <v>8.25</v>
      </c>
      <c r="BJ30" s="8">
        <f t="shared" si="16"/>
        <v>3.2847516220848244E-3</v>
      </c>
      <c r="BK30" s="8"/>
      <c r="BL30" s="8"/>
      <c r="BM30" s="8"/>
      <c r="BN30" s="4"/>
      <c r="BO30" s="7">
        <v>25.45</v>
      </c>
      <c r="BP30" s="8">
        <f t="shared" si="17"/>
        <v>10</v>
      </c>
      <c r="BQ30" s="8">
        <f t="shared" si="18"/>
        <v>9.765625E-4</v>
      </c>
      <c r="BR30" s="8"/>
      <c r="BS30" s="8"/>
      <c r="BT30" s="8"/>
      <c r="BU30" s="4"/>
      <c r="BV30" s="7">
        <v>38.299999999999997</v>
      </c>
      <c r="BW30" s="8">
        <f t="shared" si="20"/>
        <v>22.849999999999998</v>
      </c>
      <c r="BX30" s="8">
        <f t="shared" si="19"/>
        <v>1.322709884724436E-7</v>
      </c>
      <c r="BY30" s="8"/>
      <c r="BZ30" s="8"/>
      <c r="CA30" s="8"/>
      <c r="CB30" s="4"/>
    </row>
    <row r="31" spans="2:80">
      <c r="B31" s="8">
        <v>100</v>
      </c>
      <c r="C31" s="9" t="s">
        <v>28</v>
      </c>
      <c r="D31" s="12" t="s">
        <v>12</v>
      </c>
      <c r="E31" s="11">
        <v>15.06</v>
      </c>
      <c r="F31" s="26">
        <f>2^-E31</f>
        <v>2.9274417704018097E-5</v>
      </c>
      <c r="G31" s="26">
        <f>AVERAGE(F31:F33)</f>
        <v>2.7151018019440745E-5</v>
      </c>
      <c r="H31" s="26">
        <f>STDEV(F31:F33)</f>
        <v>4.0369166304600115E-6</v>
      </c>
      <c r="I31" s="26"/>
      <c r="J31" s="27"/>
      <c r="K31" s="11">
        <v>25.65</v>
      </c>
      <c r="L31" s="12">
        <f t="shared" si="1"/>
        <v>10.589999999999998</v>
      </c>
      <c r="M31" s="12">
        <f t="shared" si="2"/>
        <v>6.4877237016431363E-4</v>
      </c>
      <c r="N31" s="26">
        <f>AVERAGE(M31:M33)</f>
        <v>5.3584536913232081E-4</v>
      </c>
      <c r="O31" s="26">
        <f>STDEV(M31:M33)</f>
        <v>1.0327133347157946E-4</v>
      </c>
      <c r="P31" s="26"/>
      <c r="Q31" s="27"/>
      <c r="R31" s="11">
        <v>25.4</v>
      </c>
      <c r="S31" s="12">
        <f t="shared" si="3"/>
        <v>10.339999999999998</v>
      </c>
      <c r="T31" s="12">
        <f t="shared" si="4"/>
        <v>7.7152471861658052E-4</v>
      </c>
      <c r="U31" s="26">
        <f>AVERAGE(T31:T33)</f>
        <v>7.5359705455980031E-4</v>
      </c>
      <c r="V31" s="26">
        <f>STDEV(T31:T33)</f>
        <v>5.6283038394188839E-5</v>
      </c>
      <c r="W31" s="26"/>
      <c r="X31" s="26"/>
      <c r="Y31" s="32">
        <v>26</v>
      </c>
      <c r="Z31" s="12">
        <f t="shared" si="5"/>
        <v>10.94</v>
      </c>
      <c r="AA31" s="12">
        <f t="shared" si="6"/>
        <v>5.0901648478570414E-4</v>
      </c>
      <c r="AB31" s="26">
        <f>AVERAGE(AA31:AA33)</f>
        <v>5.2279483383599562E-4</v>
      </c>
      <c r="AC31" s="26">
        <f>STDEV(AA31:AA33)</f>
        <v>9.3425192868257952E-5</v>
      </c>
      <c r="AD31" s="26"/>
      <c r="AE31" s="27"/>
      <c r="AF31" s="32">
        <v>26.03</v>
      </c>
      <c r="AG31" s="12">
        <f t="shared" si="7"/>
        <v>10.97</v>
      </c>
      <c r="AH31" s="12">
        <f t="shared" si="8"/>
        <v>4.985410770054654E-4</v>
      </c>
      <c r="AI31" s="26">
        <f>AVERAGE(AH31:AH33)</f>
        <v>5.2126781351444869E-4</v>
      </c>
      <c r="AJ31" s="26">
        <f>STDEV(AH31:AH33)</f>
        <v>2.3543228122379756E-5</v>
      </c>
      <c r="AK31" s="26"/>
      <c r="AL31" s="27"/>
      <c r="AM31" s="32">
        <v>25.47</v>
      </c>
      <c r="AN31" s="12">
        <f t="shared" si="9"/>
        <v>10.409999999999998</v>
      </c>
      <c r="AO31" s="12">
        <f t="shared" si="10"/>
        <v>7.349837633843112E-4</v>
      </c>
      <c r="AP31" s="26">
        <f>AVERAGE(AO31:AO33)</f>
        <v>6.9891781946986779E-4</v>
      </c>
      <c r="AQ31" s="26">
        <f>STDEV(AO31:AO33)</f>
        <v>1.6062401896221637E-4</v>
      </c>
      <c r="AR31" s="26"/>
      <c r="AS31" s="27"/>
      <c r="AT31" s="32">
        <v>20.7</v>
      </c>
      <c r="AU31" s="12">
        <f t="shared" si="11"/>
        <v>5.6399999999999988</v>
      </c>
      <c r="AV31" s="12">
        <f t="shared" si="12"/>
        <v>2.00535296494204E-2</v>
      </c>
      <c r="AW31" s="26">
        <f>AVERAGE(AV31:AV33)</f>
        <v>1.9448606922293315E-2</v>
      </c>
      <c r="AX31" s="26">
        <f>STDEV(AV31:AV33)</f>
        <v>4.89563975846799E-3</v>
      </c>
      <c r="AY31" s="26"/>
      <c r="AZ31" s="26"/>
      <c r="BA31" s="32">
        <v>32.380000000000003</v>
      </c>
      <c r="BB31" s="12">
        <f t="shared" si="13"/>
        <v>17.32</v>
      </c>
      <c r="BC31" s="12">
        <f t="shared" si="14"/>
        <v>6.1116781432313733E-6</v>
      </c>
      <c r="BD31" s="26">
        <f>AVERAGE(BC31:BC33)</f>
        <v>6.5158944281723257E-6</v>
      </c>
      <c r="BE31" s="26">
        <f>STDEV(BC31:BC33)</f>
        <v>4.6263641241058284E-7</v>
      </c>
      <c r="BF31" s="26"/>
      <c r="BG31" s="27"/>
      <c r="BH31" s="32">
        <v>25.37</v>
      </c>
      <c r="BI31" s="12">
        <f t="shared" si="15"/>
        <v>10.31</v>
      </c>
      <c r="BJ31" s="12">
        <f t="shared" si="16"/>
        <v>7.8773609299035753E-4</v>
      </c>
      <c r="BK31" s="26">
        <f>AVERAGE(BJ31:BJ33)</f>
        <v>6.9508764828570284E-4</v>
      </c>
      <c r="BL31" s="26">
        <f>STDEV(BJ31:BJ33)</f>
        <v>3.1160223406023036E-4</v>
      </c>
      <c r="BM31" s="26"/>
      <c r="BN31" s="27"/>
      <c r="BO31" s="11">
        <v>25.02</v>
      </c>
      <c r="BP31" s="12">
        <f t="shared" si="17"/>
        <v>9.9599999999999991</v>
      </c>
      <c r="BQ31" s="12">
        <f t="shared" si="18"/>
        <v>1.0040174088438161E-3</v>
      </c>
      <c r="BR31" s="12">
        <f>BQ31:BQ33</f>
        <v>1.0040174088438161E-3</v>
      </c>
      <c r="BS31" s="12">
        <f>STDEV(BQ31:BQ33)</f>
        <v>2.6634124102835642E-4</v>
      </c>
      <c r="BT31" s="12"/>
      <c r="BU31" s="13"/>
      <c r="BV31" s="11">
        <v>41.42</v>
      </c>
      <c r="BW31" s="12">
        <f t="shared" si="20"/>
        <v>26.36</v>
      </c>
      <c r="BX31" s="12">
        <f t="shared" si="19"/>
        <v>1.1610456998057688E-8</v>
      </c>
      <c r="BY31" s="12">
        <f>AVERAGE(BX31:BX33)</f>
        <v>2.4636421263658144E-8</v>
      </c>
      <c r="BZ31" s="12">
        <f>STDEV(BX31:BX33)</f>
        <v>1.9263934772067909E-8</v>
      </c>
      <c r="CA31" s="12"/>
      <c r="CB31" s="37"/>
    </row>
    <row r="32" spans="2:80">
      <c r="B32" s="8">
        <f>B31+1</f>
        <v>101</v>
      </c>
      <c r="C32" s="9" t="s">
        <v>28</v>
      </c>
      <c r="D32" s="8" t="s">
        <v>12</v>
      </c>
      <c r="E32" s="7">
        <v>15.44</v>
      </c>
      <c r="F32" s="9">
        <f t="shared" ref="F32:F36" si="21">2^-E32</f>
        <v>2.2495563007981914E-5</v>
      </c>
      <c r="G32" s="9"/>
      <c r="H32" s="9"/>
      <c r="I32" s="9"/>
      <c r="J32" s="28"/>
      <c r="K32" s="7">
        <v>26.37</v>
      </c>
      <c r="L32" s="8">
        <f t="shared" si="1"/>
        <v>10.930000000000001</v>
      </c>
      <c r="M32" s="8">
        <f t="shared" si="2"/>
        <v>5.1255697442532532E-4</v>
      </c>
      <c r="N32" s="9"/>
      <c r="O32" s="9"/>
      <c r="P32" s="9"/>
      <c r="Q32" s="28"/>
      <c r="R32" s="7">
        <v>25.73</v>
      </c>
      <c r="S32" s="8">
        <f t="shared" si="3"/>
        <v>10.290000000000001</v>
      </c>
      <c r="T32" s="8">
        <f t="shared" si="4"/>
        <v>7.9873247906033266E-4</v>
      </c>
      <c r="U32" s="9"/>
      <c r="V32" s="9"/>
      <c r="W32" s="9"/>
      <c r="X32" s="9"/>
      <c r="Y32" s="33">
        <v>26.09</v>
      </c>
      <c r="Z32" s="8">
        <f t="shared" si="5"/>
        <v>10.65</v>
      </c>
      <c r="AA32" s="8">
        <f t="shared" si="6"/>
        <v>6.2234405630823373E-4</v>
      </c>
      <c r="AB32" s="9"/>
      <c r="AC32" s="9"/>
      <c r="AD32" s="9"/>
      <c r="AE32" s="28"/>
      <c r="AF32" s="33">
        <v>26.35</v>
      </c>
      <c r="AG32" s="8">
        <f t="shared" si="7"/>
        <v>10.910000000000002</v>
      </c>
      <c r="AH32" s="8">
        <f t="shared" si="8"/>
        <v>5.1971200315105404E-4</v>
      </c>
      <c r="AI32" s="9"/>
      <c r="AJ32" s="9"/>
      <c r="AK32" s="9"/>
      <c r="AL32" s="28"/>
      <c r="AM32" s="33">
        <v>25.66</v>
      </c>
      <c r="AN32" s="8">
        <f t="shared" si="9"/>
        <v>10.220000000000001</v>
      </c>
      <c r="AO32" s="8">
        <f t="shared" si="10"/>
        <v>8.3844280902124345E-4</v>
      </c>
      <c r="AP32" s="9"/>
      <c r="AQ32" s="9"/>
      <c r="AR32" s="9"/>
      <c r="AS32" s="28"/>
      <c r="AT32" s="33">
        <v>20.82</v>
      </c>
      <c r="AU32" s="8">
        <f t="shared" si="11"/>
        <v>5.3800000000000008</v>
      </c>
      <c r="AV32" s="8">
        <f t="shared" si="12"/>
        <v>2.4013674707625183E-2</v>
      </c>
      <c r="AW32" s="9"/>
      <c r="AX32" s="9"/>
      <c r="AY32" s="9"/>
      <c r="AZ32" s="9"/>
      <c r="BA32" s="33">
        <v>32.56</v>
      </c>
      <c r="BB32" s="8">
        <f t="shared" si="13"/>
        <v>17.120000000000005</v>
      </c>
      <c r="BC32" s="8">
        <f t="shared" si="14"/>
        <v>7.0204746294011871E-6</v>
      </c>
      <c r="BD32" s="9"/>
      <c r="BE32" s="9"/>
      <c r="BF32" s="9"/>
      <c r="BG32" s="28"/>
      <c r="BH32" s="33">
        <v>25.48</v>
      </c>
      <c r="BI32" s="8">
        <f t="shared" si="15"/>
        <v>10.040000000000001</v>
      </c>
      <c r="BJ32" s="8">
        <f t="shared" si="16"/>
        <v>9.4985834708230987E-4</v>
      </c>
      <c r="BK32" s="9"/>
      <c r="BL32" s="9"/>
      <c r="BM32" s="9"/>
      <c r="BN32" s="28"/>
      <c r="BO32" s="7">
        <v>24.88</v>
      </c>
      <c r="BP32" s="8">
        <f t="shared" si="17"/>
        <v>9.44</v>
      </c>
      <c r="BQ32" s="8">
        <f t="shared" si="18"/>
        <v>1.4397160325108421E-3</v>
      </c>
      <c r="BR32" s="8"/>
      <c r="BS32" s="8"/>
      <c r="BT32" s="8"/>
      <c r="BU32" s="4"/>
      <c r="BV32" s="7">
        <v>39.79</v>
      </c>
      <c r="BW32" s="8">
        <f t="shared" si="20"/>
        <v>24.35</v>
      </c>
      <c r="BX32" s="8">
        <f t="shared" si="19"/>
        <v>4.6764856451556132E-8</v>
      </c>
      <c r="BY32" s="8"/>
      <c r="BZ32" s="8"/>
      <c r="CA32" s="8"/>
      <c r="CB32" s="38"/>
    </row>
    <row r="33" spans="2:80">
      <c r="B33" s="8">
        <f t="shared" ref="B33:B36" si="22">B32+1</f>
        <v>102</v>
      </c>
      <c r="C33" s="9" t="s">
        <v>28</v>
      </c>
      <c r="D33" s="2" t="s">
        <v>12</v>
      </c>
      <c r="E33" s="7">
        <v>15.04</v>
      </c>
      <c r="F33" s="9">
        <f t="shared" si="21"/>
        <v>2.9683073346322228E-5</v>
      </c>
      <c r="G33" s="9"/>
      <c r="H33" s="9"/>
      <c r="I33" s="9"/>
      <c r="J33" s="28"/>
      <c r="K33" s="7">
        <v>26.17</v>
      </c>
      <c r="L33" s="8">
        <f t="shared" si="1"/>
        <v>11.130000000000003</v>
      </c>
      <c r="M33" s="8">
        <f t="shared" si="2"/>
        <v>4.462067628073237E-4</v>
      </c>
      <c r="N33" s="9"/>
      <c r="O33" s="9"/>
      <c r="P33" s="9"/>
      <c r="Q33" s="28"/>
      <c r="R33" s="7">
        <v>25.54</v>
      </c>
      <c r="S33" s="8">
        <f t="shared" si="3"/>
        <v>10.5</v>
      </c>
      <c r="T33" s="8">
        <f t="shared" si="4"/>
        <v>6.9053396600248776E-4</v>
      </c>
      <c r="U33" s="9"/>
      <c r="V33" s="9"/>
      <c r="W33" s="9"/>
      <c r="X33" s="9"/>
      <c r="Y33" s="33">
        <v>26.2</v>
      </c>
      <c r="Z33" s="8">
        <f t="shared" si="5"/>
        <v>11.16</v>
      </c>
      <c r="AA33" s="8">
        <f t="shared" si="6"/>
        <v>4.370239604140491E-4</v>
      </c>
      <c r="AB33" s="9"/>
      <c r="AC33" s="9"/>
      <c r="AD33" s="9"/>
      <c r="AE33" s="28"/>
      <c r="AF33" s="33">
        <v>25.88</v>
      </c>
      <c r="AG33" s="8">
        <f t="shared" si="7"/>
        <v>10.84</v>
      </c>
      <c r="AH33" s="8">
        <f t="shared" si="8"/>
        <v>5.4555036038682651E-4</v>
      </c>
      <c r="AI33" s="9"/>
      <c r="AJ33" s="9"/>
      <c r="AK33" s="9"/>
      <c r="AL33" s="28"/>
      <c r="AM33" s="33">
        <v>25.94</v>
      </c>
      <c r="AN33" s="8">
        <f t="shared" si="9"/>
        <v>10.900000000000002</v>
      </c>
      <c r="AO33" s="8">
        <f t="shared" si="10"/>
        <v>5.2332688600404895E-4</v>
      </c>
      <c r="AP33" s="9"/>
      <c r="AQ33" s="9"/>
      <c r="AR33" s="9"/>
      <c r="AS33" s="28"/>
      <c r="AT33" s="33">
        <v>21.17</v>
      </c>
      <c r="AU33" s="8">
        <f t="shared" si="11"/>
        <v>6.1300000000000026</v>
      </c>
      <c r="AV33" s="8">
        <f t="shared" si="12"/>
        <v>1.4278616409834364E-2</v>
      </c>
      <c r="AW33" s="9"/>
      <c r="AX33" s="9"/>
      <c r="AY33" s="9"/>
      <c r="AZ33" s="9"/>
      <c r="BA33" s="33">
        <v>32.29</v>
      </c>
      <c r="BB33" s="8">
        <f t="shared" si="13"/>
        <v>17.25</v>
      </c>
      <c r="BC33" s="8">
        <f t="shared" si="14"/>
        <v>6.4155305118844177E-6</v>
      </c>
      <c r="BD33" s="9"/>
      <c r="BE33" s="9"/>
      <c r="BF33" s="9"/>
      <c r="BG33" s="28"/>
      <c r="BH33" s="33">
        <v>26.53</v>
      </c>
      <c r="BI33" s="8">
        <f t="shared" si="15"/>
        <v>11.490000000000002</v>
      </c>
      <c r="BJ33" s="8">
        <f t="shared" si="16"/>
        <v>3.4766850478444111E-4</v>
      </c>
      <c r="BK33" s="9"/>
      <c r="BL33" s="9"/>
      <c r="BM33" s="9"/>
      <c r="BN33" s="28"/>
      <c r="BO33" s="7">
        <v>25.07</v>
      </c>
      <c r="BP33" s="8">
        <f t="shared" si="17"/>
        <v>10.030000000000001</v>
      </c>
      <c r="BQ33" s="8">
        <f t="shared" si="18"/>
        <v>9.5646513436223259E-4</v>
      </c>
      <c r="BR33" s="8"/>
      <c r="BS33" s="8"/>
      <c r="BT33" s="8"/>
      <c r="BU33" s="4"/>
      <c r="BV33" s="7">
        <v>40.98</v>
      </c>
      <c r="BW33" s="8">
        <f t="shared" si="20"/>
        <v>25.939999999999998</v>
      </c>
      <c r="BX33" s="8">
        <f t="shared" si="19"/>
        <v>1.5533950341360607E-8</v>
      </c>
      <c r="BY33" s="8"/>
      <c r="BZ33" s="8"/>
      <c r="CA33" s="8"/>
      <c r="CB33" s="38"/>
    </row>
    <row r="34" spans="2:80">
      <c r="B34" s="8">
        <v>118</v>
      </c>
      <c r="C34" s="9" t="s">
        <v>28</v>
      </c>
      <c r="D34" s="12" t="s">
        <v>29</v>
      </c>
      <c r="E34" s="29">
        <v>14.73</v>
      </c>
      <c r="F34" s="9">
        <f t="shared" si="21"/>
        <v>3.6798334585289307E-5</v>
      </c>
      <c r="G34" s="9">
        <f t="shared" ref="G34" si="23">AVERAGE(F34:F36)</f>
        <v>3.1850263223682361E-5</v>
      </c>
      <c r="H34" s="9">
        <f t="shared" ref="H34" si="24">STDEV(F34:F36)</f>
        <v>4.2863647643376068E-6</v>
      </c>
      <c r="I34" s="6">
        <f>G34/G31</f>
        <v>1.1730780481555738</v>
      </c>
      <c r="J34" s="5">
        <f>((H34/G34)^2+(H31/G31)^2)^0.5*I34</f>
        <v>0.23525488996965255</v>
      </c>
      <c r="K34" s="29">
        <v>26.06</v>
      </c>
      <c r="L34" s="8">
        <f t="shared" si="1"/>
        <v>11.329999999999998</v>
      </c>
      <c r="M34" s="8">
        <f t="shared" si="2"/>
        <v>3.8844554870845705E-4</v>
      </c>
      <c r="N34" s="9">
        <f t="shared" ref="N34" si="25">AVERAGE(M34:M36)</f>
        <v>5.9399489295049971E-4</v>
      </c>
      <c r="O34" s="9">
        <f t="shared" ref="O34" si="26">STDEV(M34:M36)</f>
        <v>2.2394583075131629E-4</v>
      </c>
      <c r="P34" s="6">
        <f>N34/N31</f>
        <v>1.1085192243283519</v>
      </c>
      <c r="Q34" s="5">
        <f>((O34/N34)^2+(O31/N31)^2)^0.5*P34</f>
        <v>0.46936946947489883</v>
      </c>
      <c r="R34" s="29">
        <v>25.23</v>
      </c>
      <c r="S34" s="8">
        <f t="shared" si="3"/>
        <v>10.5</v>
      </c>
      <c r="T34" s="8">
        <f t="shared" si="4"/>
        <v>6.9053396600248776E-4</v>
      </c>
      <c r="U34" s="9">
        <f t="shared" ref="U34" si="27">AVERAGE(T34:T36)</f>
        <v>5.4970716531426171E-4</v>
      </c>
      <c r="V34" s="9">
        <f t="shared" ref="V34" si="28">STDEV(T34:T36)</f>
        <v>1.7240011390083556E-4</v>
      </c>
      <c r="W34" s="6">
        <f>U34/U31</f>
        <v>0.72944441858967046</v>
      </c>
      <c r="X34" s="6">
        <f>((V34/U34)^2+(V31/U31)^2)^0.5*W34</f>
        <v>0.23516700696245518</v>
      </c>
      <c r="Y34" s="33">
        <v>27.2</v>
      </c>
      <c r="Z34" s="8">
        <f t="shared" si="5"/>
        <v>12.469999999999999</v>
      </c>
      <c r="AA34" s="8">
        <f t="shared" si="6"/>
        <v>1.7626088812530496E-4</v>
      </c>
      <c r="AB34" s="9">
        <f t="shared" ref="AB34" si="29">AVERAGE(AA34:AA36)</f>
        <v>1.7961090494814284E-4</v>
      </c>
      <c r="AC34" s="9">
        <f t="shared" ref="AC34" si="30">STDEV(AA34:AA36)</f>
        <v>5.802399343365662E-6</v>
      </c>
      <c r="AD34" s="24">
        <f>AB34/AB31</f>
        <v>0.34355906624067373</v>
      </c>
      <c r="AE34" s="34">
        <f>((AC34/AB34)^2+(AC31/AB31)^2)^0.5*AD34</f>
        <v>6.2390296520101467E-2</v>
      </c>
      <c r="AF34" s="33">
        <v>26.13</v>
      </c>
      <c r="AG34" s="8">
        <f t="shared" si="7"/>
        <v>11.399999999999999</v>
      </c>
      <c r="AH34" s="8">
        <f t="shared" si="8"/>
        <v>3.7004798987070328E-4</v>
      </c>
      <c r="AI34" s="9">
        <f t="shared" ref="AI34" si="31">AVERAGE(AH34:AH36)</f>
        <v>4.5918571512901105E-4</v>
      </c>
      <c r="AJ34" s="9">
        <f t="shared" ref="AJ34" si="32">STDEV(AH34:AH36)</f>
        <v>7.7215274537331154E-5</v>
      </c>
      <c r="AK34" s="24">
        <f>AI34/AI31</f>
        <v>0.88090172311451032</v>
      </c>
      <c r="AL34" s="34">
        <f>((AJ34/AI34)^2+(AJ31/AI31)^2)^0.5*AK34</f>
        <v>0.15337981398058917</v>
      </c>
      <c r="AM34" s="33">
        <v>26.09</v>
      </c>
      <c r="AN34" s="8">
        <f t="shared" si="9"/>
        <v>11.36</v>
      </c>
      <c r="AO34" s="8">
        <f t="shared" si="10"/>
        <v>3.8045145491235385E-4</v>
      </c>
      <c r="AP34" s="9">
        <f t="shared" ref="AP34" si="33">AVERAGE(AO34:AO36)</f>
        <v>6.0598588592868975E-4</v>
      </c>
      <c r="AQ34" s="9">
        <f t="shared" ref="AQ34" si="34">STDEV(AO34:AO36)</f>
        <v>2.0903096275951027E-4</v>
      </c>
      <c r="AR34" s="24">
        <f>AP34/AP31</f>
        <v>0.86703453402909758</v>
      </c>
      <c r="AS34" s="34">
        <f>((AQ34/AP34)^2+(AQ31/AP31)^2)^0.5*AR34</f>
        <v>0.35937770095907556</v>
      </c>
      <c r="AT34" s="33">
        <v>21.64</v>
      </c>
      <c r="AU34" s="8">
        <f t="shared" si="11"/>
        <v>6.91</v>
      </c>
      <c r="AV34" s="8">
        <f t="shared" si="12"/>
        <v>8.3153920504168734E-3</v>
      </c>
      <c r="AW34" s="9">
        <f t="shared" ref="AW34" si="35">AVERAGE(AV34:AV36)</f>
        <v>1.596555127630947E-2</v>
      </c>
      <c r="AX34" s="9">
        <f t="shared" ref="AX34" si="36">STDEV(AV34:AV36)</f>
        <v>7.2432775095082978E-3</v>
      </c>
      <c r="AY34" s="24">
        <f>AW34/AW31</f>
        <v>0.82090976181994146</v>
      </c>
      <c r="AZ34" s="24">
        <f>((AX34/AW34)^2+(AX31/AW31)^2)^0.5*AY34</f>
        <v>0.42591764647098895</v>
      </c>
      <c r="BA34" s="33">
        <v>33.18</v>
      </c>
      <c r="BB34" s="8">
        <f t="shared" si="13"/>
        <v>18.45</v>
      </c>
      <c r="BC34" s="8">
        <f t="shared" si="14"/>
        <v>2.7925218504822305E-6</v>
      </c>
      <c r="BD34" s="9">
        <f t="shared" ref="BD34" si="37">AVERAGE(BC34:BC36)</f>
        <v>4.9306091948230314E-6</v>
      </c>
      <c r="BE34" s="9">
        <f t="shared" ref="BE34" si="38">STDEV(BC34:BC36)</f>
        <v>1.9598169026522119E-6</v>
      </c>
      <c r="BF34" s="24">
        <f>BD34/BD31</f>
        <v>0.75670489280871323</v>
      </c>
      <c r="BG34" s="34">
        <f>((BE34/BD34)^2+(BE31/BD31)^2)^0.5*BF34</f>
        <v>0.30553571416506731</v>
      </c>
      <c r="BH34" s="33">
        <v>26.21</v>
      </c>
      <c r="BI34" s="8">
        <f t="shared" si="15"/>
        <v>11.48</v>
      </c>
      <c r="BJ34" s="8">
        <f t="shared" si="16"/>
        <v>3.5008673047261425E-4</v>
      </c>
      <c r="BK34" s="9">
        <f t="shared" ref="BK34" si="39">AVERAGE(BJ34:BJ36)</f>
        <v>5.6967936858995643E-4</v>
      </c>
      <c r="BL34" s="9">
        <f t="shared" ref="BL34" si="40">STDEV(BJ34:BJ36)</f>
        <v>2.1618849502484026E-4</v>
      </c>
      <c r="BM34" s="24">
        <f>BK34/BK31</f>
        <v>0.81957918543792097</v>
      </c>
      <c r="BN34" s="34">
        <f>((BL34/BK34)^2+(BL31/BK31)^2)^0.5*BM34</f>
        <v>0.48137949863009732</v>
      </c>
      <c r="BO34" s="7">
        <v>25.07</v>
      </c>
      <c r="BP34" s="8">
        <f t="shared" si="17"/>
        <v>10.34</v>
      </c>
      <c r="BQ34" s="8">
        <f t="shared" si="18"/>
        <v>7.7152471861657976E-4</v>
      </c>
      <c r="BR34" s="8">
        <f t="shared" ref="BR34" si="41">BQ34:BQ36</f>
        <v>7.7152471861657976E-4</v>
      </c>
      <c r="BS34" s="8">
        <f t="shared" ref="BS34" si="42">STDEV(BQ34:BQ36)</f>
        <v>5.2897786801289131E-5</v>
      </c>
      <c r="BT34" s="6">
        <f>BR34/BR31</f>
        <v>0.76843759064400585</v>
      </c>
      <c r="BU34" s="5">
        <f>((BS34/BR34)^2+(BS31/BR31)^2)^0.5*BT34</f>
        <v>0.21054620694906456</v>
      </c>
      <c r="BV34" s="7">
        <v>41.19</v>
      </c>
      <c r="BW34" s="8">
        <f t="shared" si="20"/>
        <v>26.459999999999997</v>
      </c>
      <c r="BX34" s="8">
        <f t="shared" si="19"/>
        <v>1.0832939426007216E-8</v>
      </c>
      <c r="BY34" s="8">
        <f t="shared" ref="BY34" si="43">AVERAGE(BX34:BX36)</f>
        <v>1.637514443846357E-8</v>
      </c>
      <c r="BZ34" s="8">
        <f t="shared" ref="BZ34" si="44">STDEV(BX34:BX36)</f>
        <v>8.032650212386559E-9</v>
      </c>
      <c r="CA34" s="6">
        <f>BY34/BY31</f>
        <v>0.66467220474992406</v>
      </c>
      <c r="CB34" s="39">
        <f>((BZ34/BY34)^2+(BZ31/BY31)^2)^0.5*CA34</f>
        <v>0.61353306783759332</v>
      </c>
    </row>
    <row r="35" spans="2:80">
      <c r="B35" s="8">
        <f t="shared" si="22"/>
        <v>119</v>
      </c>
      <c r="C35" s="9" t="s">
        <v>28</v>
      </c>
      <c r="D35" s="8" t="s">
        <v>29</v>
      </c>
      <c r="E35" s="29">
        <v>15.06</v>
      </c>
      <c r="F35" s="9">
        <f t="shared" si="21"/>
        <v>2.9274417704018097E-5</v>
      </c>
      <c r="G35" s="9"/>
      <c r="H35" s="9"/>
      <c r="I35" s="6"/>
      <c r="J35" s="5"/>
      <c r="K35" s="29">
        <v>25.29</v>
      </c>
      <c r="L35" s="8">
        <f t="shared" si="1"/>
        <v>10.229999999999999</v>
      </c>
      <c r="M35" s="8">
        <f t="shared" si="2"/>
        <v>8.3265126149214598E-4</v>
      </c>
      <c r="N35" s="6"/>
      <c r="O35" s="6"/>
      <c r="P35" s="6"/>
      <c r="Q35" s="5"/>
      <c r="R35" s="29">
        <v>25.76</v>
      </c>
      <c r="S35" s="8">
        <f t="shared" si="3"/>
        <v>10.700000000000001</v>
      </c>
      <c r="T35" s="8">
        <f t="shared" si="4"/>
        <v>6.0114473307857231E-4</v>
      </c>
      <c r="U35" s="6"/>
      <c r="V35" s="6"/>
      <c r="W35" s="6"/>
      <c r="X35" s="6"/>
      <c r="Y35" s="33">
        <v>27.45</v>
      </c>
      <c r="Z35" s="8">
        <f t="shared" si="5"/>
        <v>12.389999999999999</v>
      </c>
      <c r="AA35" s="8">
        <f t="shared" si="6"/>
        <v>1.8631093859381858E-4</v>
      </c>
      <c r="AB35" s="9"/>
      <c r="AC35" s="9"/>
      <c r="AD35" s="9"/>
      <c r="AE35" s="28"/>
      <c r="AF35" s="33">
        <v>26.01</v>
      </c>
      <c r="AG35" s="8">
        <f t="shared" si="7"/>
        <v>10.950000000000001</v>
      </c>
      <c r="AH35" s="8">
        <f t="shared" si="8"/>
        <v>5.0550045109442232E-4</v>
      </c>
      <c r="AI35" s="9"/>
      <c r="AJ35" s="9"/>
      <c r="AK35" s="9"/>
      <c r="AL35" s="28"/>
      <c r="AM35" s="33">
        <v>25.36</v>
      </c>
      <c r="AN35" s="8">
        <f t="shared" si="9"/>
        <v>10.299999999999999</v>
      </c>
      <c r="AO35" s="8">
        <f t="shared" si="10"/>
        <v>7.9321523081663696E-4</v>
      </c>
      <c r="AP35" s="9"/>
      <c r="AQ35" s="9"/>
      <c r="AR35" s="9"/>
      <c r="AS35" s="28"/>
      <c r="AT35" s="33">
        <v>20.52</v>
      </c>
      <c r="AU35" s="8">
        <f t="shared" si="11"/>
        <v>5.4599999999999991</v>
      </c>
      <c r="AV35" s="8">
        <f t="shared" si="12"/>
        <v>2.2718320583129864E-2</v>
      </c>
      <c r="AW35" s="9"/>
      <c r="AX35" s="9"/>
      <c r="AY35" s="9"/>
      <c r="AZ35" s="9"/>
      <c r="BA35" s="33">
        <v>32.26</v>
      </c>
      <c r="BB35" s="8">
        <f t="shared" si="13"/>
        <v>17.199999999999996</v>
      </c>
      <c r="BC35" s="8">
        <f t="shared" si="14"/>
        <v>6.6417737067880818E-6</v>
      </c>
      <c r="BD35" s="9"/>
      <c r="BE35" s="9"/>
      <c r="BF35" s="9"/>
      <c r="BG35" s="28"/>
      <c r="BH35" s="33">
        <v>25.38</v>
      </c>
      <c r="BI35" s="8">
        <f t="shared" si="15"/>
        <v>10.319999999999999</v>
      </c>
      <c r="BJ35" s="8">
        <f t="shared" si="16"/>
        <v>7.8229480233361632E-4</v>
      </c>
      <c r="BK35" s="9"/>
      <c r="BL35" s="9"/>
      <c r="BM35" s="9"/>
      <c r="BN35" s="28"/>
      <c r="BO35" s="7">
        <v>25.38</v>
      </c>
      <c r="BP35" s="8">
        <f t="shared" si="17"/>
        <v>10.319999999999999</v>
      </c>
      <c r="BQ35" s="8">
        <f t="shared" si="18"/>
        <v>7.8229480233361632E-4</v>
      </c>
      <c r="BR35" s="8"/>
      <c r="BS35" s="8"/>
      <c r="BT35" s="6"/>
      <c r="BU35" s="5"/>
      <c r="BV35" s="7">
        <v>40.28</v>
      </c>
      <c r="BW35" s="8">
        <f t="shared" si="20"/>
        <v>25.22</v>
      </c>
      <c r="BX35" s="8">
        <f t="shared" si="19"/>
        <v>2.5587243927650331E-8</v>
      </c>
      <c r="BY35" s="8"/>
      <c r="BZ35" s="8"/>
      <c r="CA35" s="8"/>
      <c r="CB35" s="38"/>
    </row>
    <row r="36" spans="2:80">
      <c r="B36" s="8">
        <f t="shared" si="22"/>
        <v>120</v>
      </c>
      <c r="C36" s="9" t="s">
        <v>28</v>
      </c>
      <c r="D36" s="8" t="s">
        <v>29</v>
      </c>
      <c r="E36" s="30">
        <v>15.05</v>
      </c>
      <c r="F36" s="31">
        <f t="shared" si="21"/>
        <v>2.9478037381739669E-5</v>
      </c>
      <c r="G36" s="31"/>
      <c r="H36" s="31"/>
      <c r="I36" s="17"/>
      <c r="J36" s="18"/>
      <c r="K36" s="30">
        <v>25.85</v>
      </c>
      <c r="L36" s="2">
        <f t="shared" si="1"/>
        <v>10.8</v>
      </c>
      <c r="M36" s="2">
        <f t="shared" si="2"/>
        <v>5.6088786865089594E-4</v>
      </c>
      <c r="N36" s="17"/>
      <c r="O36" s="17"/>
      <c r="P36" s="17"/>
      <c r="Q36" s="18"/>
      <c r="R36" s="30">
        <v>26.5</v>
      </c>
      <c r="S36" s="2">
        <f t="shared" si="3"/>
        <v>11.45</v>
      </c>
      <c r="T36" s="2">
        <f t="shared" si="4"/>
        <v>3.5744279686172507E-4</v>
      </c>
      <c r="U36" s="17"/>
      <c r="V36" s="17"/>
      <c r="W36" s="17"/>
      <c r="X36" s="17"/>
      <c r="Y36" s="35">
        <v>27.52</v>
      </c>
      <c r="Z36" s="2">
        <f t="shared" si="5"/>
        <v>12.469999999999999</v>
      </c>
      <c r="AA36" s="2">
        <f t="shared" si="6"/>
        <v>1.7626088812530496E-4</v>
      </c>
      <c r="AB36" s="31"/>
      <c r="AC36" s="31"/>
      <c r="AD36" s="31"/>
      <c r="AE36" s="36"/>
      <c r="AF36" s="35">
        <v>26.01</v>
      </c>
      <c r="AG36" s="2">
        <f t="shared" si="7"/>
        <v>10.96</v>
      </c>
      <c r="AH36" s="2">
        <f t="shared" si="8"/>
        <v>5.0200870442190749E-4</v>
      </c>
      <c r="AI36" s="31"/>
      <c r="AJ36" s="31"/>
      <c r="AK36" s="31"/>
      <c r="AL36" s="36"/>
      <c r="AM36" s="35">
        <v>25.65</v>
      </c>
      <c r="AN36" s="2">
        <f t="shared" si="9"/>
        <v>10.599999999999998</v>
      </c>
      <c r="AO36" s="2">
        <f t="shared" si="10"/>
        <v>6.4429097205707833E-4</v>
      </c>
      <c r="AP36" s="31"/>
      <c r="AQ36" s="31"/>
      <c r="AR36" s="31"/>
      <c r="AS36" s="36"/>
      <c r="AT36" s="35">
        <v>20.94</v>
      </c>
      <c r="AU36" s="2">
        <f t="shared" si="11"/>
        <v>5.8900000000000006</v>
      </c>
      <c r="AV36" s="2">
        <f t="shared" si="12"/>
        <v>1.6862941195381672E-2</v>
      </c>
      <c r="AW36" s="31"/>
      <c r="AX36" s="31"/>
      <c r="AY36" s="31"/>
      <c r="AZ36" s="31"/>
      <c r="BA36" s="35">
        <v>32.56</v>
      </c>
      <c r="BB36" s="2">
        <f t="shared" si="13"/>
        <v>17.510000000000002</v>
      </c>
      <c r="BC36" s="2">
        <f t="shared" si="14"/>
        <v>5.357532027198781E-6</v>
      </c>
      <c r="BD36" s="31"/>
      <c r="BE36" s="31"/>
      <c r="BF36" s="31"/>
      <c r="BG36" s="36"/>
      <c r="BH36" s="35">
        <v>25.81</v>
      </c>
      <c r="BI36" s="2">
        <f t="shared" si="15"/>
        <v>10.759999999999998</v>
      </c>
      <c r="BJ36" s="2">
        <f t="shared" si="16"/>
        <v>5.7665657296363893E-4</v>
      </c>
      <c r="BK36" s="31"/>
      <c r="BL36" s="31"/>
      <c r="BM36" s="31"/>
      <c r="BN36" s="36"/>
      <c r="BO36" s="3">
        <v>25.56</v>
      </c>
      <c r="BP36" s="2">
        <f t="shared" si="17"/>
        <v>10.509999999999998</v>
      </c>
      <c r="BQ36" s="2">
        <f t="shared" si="18"/>
        <v>6.8576409948144495E-4</v>
      </c>
      <c r="BR36" s="2"/>
      <c r="BS36" s="2"/>
      <c r="BT36" s="2"/>
      <c r="BU36" s="1"/>
      <c r="BV36" s="3">
        <v>41.28</v>
      </c>
      <c r="BW36" s="2">
        <f t="shared" si="20"/>
        <v>26.23</v>
      </c>
      <c r="BX36" s="2">
        <f t="shared" si="19"/>
        <v>1.2705249961733168E-8</v>
      </c>
      <c r="BY36" s="2"/>
      <c r="BZ36" s="2"/>
      <c r="CA36" s="2"/>
      <c r="CB36" s="40"/>
    </row>
    <row r="37" spans="2:80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2"/>
    </row>
    <row r="38" spans="2:80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2"/>
    </row>
    <row r="39" spans="2:80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2"/>
    </row>
    <row r="40" spans="2:80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</row>
    <row r="41" spans="2:80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</row>
    <row r="42" spans="2:80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</row>
    <row r="43" spans="2:80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</row>
    <row r="44" spans="2:80">
      <c r="B44" s="9"/>
      <c r="C44" s="8" t="s">
        <v>0</v>
      </c>
      <c r="D44" s="9"/>
      <c r="E44" s="8" t="s">
        <v>1</v>
      </c>
      <c r="F44" s="9"/>
      <c r="G44" s="9" t="s">
        <v>2</v>
      </c>
      <c r="H44" s="9"/>
      <c r="I44" s="9" t="s">
        <v>3</v>
      </c>
      <c r="J44" s="9"/>
      <c r="K44" s="9" t="s">
        <v>4</v>
      </c>
      <c r="L44" s="9"/>
      <c r="M44" s="9" t="s">
        <v>18</v>
      </c>
      <c r="N44" s="9"/>
      <c r="O44" s="9" t="s">
        <v>19</v>
      </c>
      <c r="P44" s="9"/>
      <c r="Q44" s="9" t="s">
        <v>20</v>
      </c>
      <c r="R44" s="9"/>
      <c r="S44" s="9" t="s">
        <v>21</v>
      </c>
      <c r="T44" s="9"/>
      <c r="U44" s="9" t="s">
        <v>22</v>
      </c>
      <c r="V44" s="9"/>
      <c r="W44" s="9" t="s">
        <v>23</v>
      </c>
      <c r="X44" s="9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</row>
    <row r="45" spans="2:80">
      <c r="B45" s="8" t="s">
        <v>11</v>
      </c>
      <c r="C45" s="6">
        <v>1</v>
      </c>
      <c r="D45" s="4">
        <v>0.11932634294668049</v>
      </c>
      <c r="E45" s="6">
        <v>1</v>
      </c>
      <c r="F45" s="4">
        <v>0.63189106741655343</v>
      </c>
      <c r="G45" s="6">
        <v>1</v>
      </c>
      <c r="H45" s="4">
        <v>0.19162744706681578</v>
      </c>
      <c r="I45" s="6">
        <v>1</v>
      </c>
      <c r="J45" s="4">
        <v>0.2242331539393585</v>
      </c>
      <c r="K45" s="6">
        <v>1</v>
      </c>
      <c r="L45" s="5">
        <v>6.7046916400964829E-2</v>
      </c>
      <c r="M45" s="6">
        <v>1</v>
      </c>
      <c r="N45" s="5">
        <v>8.8295993582473628E-2</v>
      </c>
      <c r="O45" s="6">
        <v>1</v>
      </c>
      <c r="P45" s="5">
        <v>0.23210632139554216</v>
      </c>
      <c r="Q45" s="6">
        <v>1</v>
      </c>
      <c r="R45" s="5">
        <v>0.13822610612832517</v>
      </c>
      <c r="S45" s="6">
        <v>1</v>
      </c>
      <c r="T45" s="5">
        <v>0.28863207192854679</v>
      </c>
      <c r="U45" s="6">
        <v>1</v>
      </c>
      <c r="V45" s="5">
        <v>0.45563848388699552</v>
      </c>
      <c r="W45" s="6">
        <v>1</v>
      </c>
      <c r="X45" s="5">
        <v>0.7274158986448559</v>
      </c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</row>
    <row r="46" spans="2:80">
      <c r="B46" s="8" t="s">
        <v>13</v>
      </c>
      <c r="C46" s="6">
        <v>1.0924546186063417</v>
      </c>
      <c r="D46" s="4">
        <v>9.6364569524892793E-2</v>
      </c>
      <c r="E46" s="6">
        <v>1.6457554151763725</v>
      </c>
      <c r="F46" s="4">
        <v>0.40280507734787052</v>
      </c>
      <c r="G46" s="6">
        <v>1.2142080521943612</v>
      </c>
      <c r="H46" s="5">
        <v>0.55337045471648416</v>
      </c>
      <c r="I46" s="6">
        <v>3.0829905605105496</v>
      </c>
      <c r="J46" s="4">
        <v>1.2278661192830778</v>
      </c>
      <c r="K46" s="6">
        <v>0.85224372292282269</v>
      </c>
      <c r="L46" s="5">
        <v>0.17955242739908253</v>
      </c>
      <c r="M46" s="6">
        <v>3.9201379222629953</v>
      </c>
      <c r="N46" s="5">
        <v>0.36232099985740435</v>
      </c>
      <c r="O46" s="6">
        <v>4.5190268700877985</v>
      </c>
      <c r="P46" s="5">
        <v>0.89431620332637574</v>
      </c>
      <c r="Q46" s="6">
        <v>0.8376408670078882</v>
      </c>
      <c r="R46" s="5">
        <v>0.10613251613408106</v>
      </c>
      <c r="S46" s="6">
        <v>1.162723271818713</v>
      </c>
      <c r="T46" s="5">
        <v>0.38133279115358121</v>
      </c>
      <c r="U46" s="6">
        <v>0.88741855812465475</v>
      </c>
      <c r="V46" s="5">
        <v>0.19483049410739703</v>
      </c>
      <c r="W46" s="6">
        <v>4.7423031498752781</v>
      </c>
      <c r="X46" s="5">
        <v>0.80955256227385075</v>
      </c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</row>
    <row r="47" spans="2:80">
      <c r="B47" s="8" t="s">
        <v>14</v>
      </c>
      <c r="C47" s="6">
        <v>0.98971682338992462</v>
      </c>
      <c r="D47" s="4">
        <v>6.9978765037089233E-2</v>
      </c>
      <c r="E47" s="6">
        <v>3.3787010124771579</v>
      </c>
      <c r="F47" s="4">
        <v>0.81283825167633117</v>
      </c>
      <c r="G47" s="6">
        <v>1.2142426570644764</v>
      </c>
      <c r="H47" s="4">
        <v>0.35466044126308338</v>
      </c>
      <c r="I47" s="6">
        <v>9.1797582593524307</v>
      </c>
      <c r="J47" s="4">
        <v>2.6711574166426835</v>
      </c>
      <c r="K47" s="6">
        <v>2.0835385270268101</v>
      </c>
      <c r="L47" s="5">
        <v>0.40136627855314144</v>
      </c>
      <c r="M47" s="6">
        <v>29.794099577707556</v>
      </c>
      <c r="N47" s="5">
        <v>5.4689042970181516</v>
      </c>
      <c r="O47" s="6">
        <v>31.305288851606189</v>
      </c>
      <c r="P47" s="5">
        <v>7.7082185676778092</v>
      </c>
      <c r="Q47" s="6">
        <v>1.0482541640830869</v>
      </c>
      <c r="R47" s="5">
        <v>0.35579881746293002</v>
      </c>
      <c r="S47" s="6">
        <v>1.7278539063298597</v>
      </c>
      <c r="T47" s="5">
        <v>0.49588198708617398</v>
      </c>
      <c r="U47" s="6">
        <v>4.9403588073632907</v>
      </c>
      <c r="V47" s="5">
        <v>1.1084450506753363</v>
      </c>
      <c r="W47" s="6">
        <v>571.44214100094428</v>
      </c>
      <c r="X47" s="5">
        <v>104.14720258596023</v>
      </c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</row>
    <row r="48" spans="2:80">
      <c r="B48" s="8" t="s">
        <v>15</v>
      </c>
      <c r="C48" s="6">
        <v>1.0148570551375378</v>
      </c>
      <c r="D48" s="4">
        <v>0.20083093070489025</v>
      </c>
      <c r="E48" s="6">
        <v>6.2393749028764391</v>
      </c>
      <c r="F48" s="4">
        <v>1.2964505028596627</v>
      </c>
      <c r="G48" s="6">
        <v>0.32758326820061145</v>
      </c>
      <c r="H48" s="4">
        <v>3.9466801723071335E-2</v>
      </c>
      <c r="I48" s="6">
        <v>1.9824308517746698</v>
      </c>
      <c r="J48" s="4">
        <v>0.2642389055567384</v>
      </c>
      <c r="K48" s="6">
        <v>3.71989130395685</v>
      </c>
      <c r="L48" s="5">
        <v>0.90962585357569248</v>
      </c>
      <c r="M48" s="6">
        <v>18.742033681739418</v>
      </c>
      <c r="N48" s="5">
        <v>5.9354987808167872</v>
      </c>
      <c r="O48" s="6">
        <v>25.793652154908067</v>
      </c>
      <c r="P48" s="5">
        <v>7.8395102982528471</v>
      </c>
      <c r="Q48" s="6">
        <v>4.6707369508900429</v>
      </c>
      <c r="R48" s="5">
        <v>1.4824552651746348</v>
      </c>
      <c r="S48" s="6">
        <v>1.5940829288608716</v>
      </c>
      <c r="T48" s="5">
        <v>0.59000716420437671</v>
      </c>
      <c r="U48" s="6">
        <v>8.7566911566428853</v>
      </c>
      <c r="V48" s="5">
        <v>3.5323230765752367</v>
      </c>
      <c r="W48" s="6">
        <v>1052.4444678097354</v>
      </c>
      <c r="X48" s="5">
        <v>364.58648477507927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</row>
    <row r="50" spans="2:24">
      <c r="B50" s="8" t="s">
        <v>28</v>
      </c>
      <c r="C50" s="6">
        <v>1.1730780481555738</v>
      </c>
      <c r="D50" s="5">
        <v>0.23525488996965255</v>
      </c>
      <c r="E50" s="6">
        <v>1.1085192243283519</v>
      </c>
      <c r="F50" s="5">
        <v>0.46936946947489883</v>
      </c>
      <c r="G50" s="6">
        <v>0.72944441858967046</v>
      </c>
      <c r="H50" s="6">
        <v>0.23516700696245518</v>
      </c>
      <c r="I50" s="24">
        <v>0.34355906624067373</v>
      </c>
      <c r="J50" s="34">
        <v>6.2390296520101467E-2</v>
      </c>
      <c r="K50" s="24">
        <v>0.88090172311451032</v>
      </c>
      <c r="L50" s="34">
        <v>0.15337981398058917</v>
      </c>
      <c r="M50" s="24">
        <v>0.86703453402909758</v>
      </c>
      <c r="N50" s="34">
        <v>0.35937770095907556</v>
      </c>
      <c r="O50" s="24">
        <v>0.82090976181994146</v>
      </c>
      <c r="P50" s="24">
        <v>0.42591764647098895</v>
      </c>
      <c r="Q50" s="24">
        <v>0.75670489280871323</v>
      </c>
      <c r="R50" s="34">
        <v>0.30553571416506731</v>
      </c>
      <c r="S50" s="24">
        <v>0.81957918543792097</v>
      </c>
      <c r="T50" s="34">
        <v>0.48137949863009732</v>
      </c>
      <c r="U50" s="6">
        <v>0.76843759064400585</v>
      </c>
      <c r="V50" s="5">
        <v>0.21054620694906456</v>
      </c>
      <c r="W50" s="6">
        <v>0.66467220474992406</v>
      </c>
      <c r="X50" s="39">
        <v>0.61353306783759332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</vt:vector>
  </TitlesOfParts>
  <Company>ADICT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2012-10-19T10:13:02Z</dcterms:modified>
</cp:coreProperties>
</file>